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68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Y:\Branża drogowa\008 Osielsko\Słoneczna\Materiały przetargowe\Wodociąg\"/>
    </mc:Choice>
  </mc:AlternateContent>
  <bookViews>
    <workbookView xWindow="0" yWindow="0" windowWidth="28800" windowHeight="12210"/>
  </bookViews>
  <sheets>
    <sheet name="przedmiar-branża drogowa" sheetId="1" r:id="rId1"/>
  </sheets>
  <definedNames>
    <definedName name="_C">#REF!</definedName>
    <definedName name="_xlnm._FilterDatabase" localSheetId="0" hidden="1">'przedmiar-branża drogowa'!$B$1:$B$699</definedName>
    <definedName name="_xlnm.Print_Area" localSheetId="0">'przedmiar-branża drogowa'!$A$1:$E$164</definedName>
    <definedName name="_xlnm.Print_Titles" localSheetId="0">'przedmiar-branża drogowa'!$4:$7</definedName>
  </definedNames>
  <calcPr calcId="162913"/>
</workbook>
</file>

<file path=xl/calcChain.xml><?xml version="1.0" encoding="utf-8"?>
<calcChain xmlns="http://schemas.openxmlformats.org/spreadsheetml/2006/main">
  <c r="E127" i="1" l="1"/>
  <c r="E35" i="1" l="1"/>
  <c r="E164" i="1" l="1"/>
  <c r="E157" i="1"/>
  <c r="E149" i="1"/>
  <c r="E134" i="1"/>
  <c r="E146" i="1" l="1"/>
  <c r="E144" i="1"/>
  <c r="E141" i="1"/>
  <c r="E139" i="1"/>
  <c r="E136" i="1"/>
  <c r="E131" i="1"/>
  <c r="E124" i="1"/>
  <c r="E120" i="1"/>
  <c r="E118" i="1"/>
  <c r="E116" i="1"/>
  <c r="E107" i="1" l="1"/>
  <c r="E31" i="1"/>
  <c r="E27" i="1"/>
  <c r="E24" i="1"/>
  <c r="E21" i="1"/>
  <c r="E19" i="1"/>
  <c r="E14" i="1"/>
</calcChain>
</file>

<file path=xl/sharedStrings.xml><?xml version="1.0" encoding="utf-8"?>
<sst xmlns="http://schemas.openxmlformats.org/spreadsheetml/2006/main" count="434" uniqueCount="173">
  <si>
    <t>Jednostka</t>
  </si>
  <si>
    <t>3</t>
  </si>
  <si>
    <t>Podstawy</t>
  </si>
  <si>
    <t>Nazwa</t>
  </si>
  <si>
    <t xml:space="preserve">Ilość </t>
  </si>
  <si>
    <t>Lp.</t>
  </si>
  <si>
    <t>D 01.00.00</t>
  </si>
  <si>
    <t>*</t>
  </si>
  <si>
    <t>km</t>
  </si>
  <si>
    <t>szt.</t>
  </si>
  <si>
    <t>m</t>
  </si>
  <si>
    <t>Element scalony - rodzaj robót                                                                                               Szczegółowy opis robót i obliczenie ich ilości</t>
  </si>
  <si>
    <t>Nazwa zadania:</t>
  </si>
  <si>
    <t xml:space="preserve"> PRZEDMIAR ROBÓT</t>
  </si>
  <si>
    <t>Plan sytuacyjny</t>
  </si>
  <si>
    <t>ODTWORZENIE TRASY I PUNKTÓW WYSOKOŚCIOWYCH .
CPV: Roboty w zakresie konstruowania, fundamentowania oraz wykonywania nawierzchni autostrad, dróg.</t>
  </si>
  <si>
    <r>
      <t>m</t>
    </r>
    <r>
      <rPr>
        <vertAlign val="superscript"/>
        <sz val="11"/>
        <rFont val="Times New Roman"/>
        <family val="1"/>
        <charset val="238"/>
      </rPr>
      <t>3</t>
    </r>
  </si>
  <si>
    <t>ROBOTY ZIEMNE</t>
  </si>
  <si>
    <t>WYKONANIE NASYPÓW.
CPV: Roboty ziemne i wykopaliskowe.</t>
  </si>
  <si>
    <t>BRANŻA SANITARNA</t>
  </si>
  <si>
    <t>WYKONANIE WYKOPÓW W GRUNTACH I-IV KATEGORII.
CPV: Roboty ziemne i wykopaliskowe.</t>
  </si>
  <si>
    <t>B</t>
  </si>
  <si>
    <t>D 01.00.00
45233000-9</t>
  </si>
  <si>
    <t>D 01.00.00
45112000-5</t>
  </si>
  <si>
    <t>ROBOT INSTALACYJNO-MONTAŻOWE</t>
  </si>
  <si>
    <t xml:space="preserve">Wykonanie podsypki pod siec wodociągowa z piaski o gr. 20 cm                              </t>
  </si>
  <si>
    <t>ROZBIÓRKA ISTNIEJĄCEGO WODOCIĄGU.
CPV: Roboty ziemne i wykopaliskowe.</t>
  </si>
  <si>
    <t xml:space="preserve">Demontaz przewodów wodociągowych </t>
  </si>
  <si>
    <t>Demontaż zasów wodociągowych</t>
  </si>
  <si>
    <t>kpl.</t>
  </si>
  <si>
    <t xml:space="preserve">Próba wodna szczelności sieci wodociągowej z rur PE </t>
  </si>
  <si>
    <t>200m-1 prób.</t>
  </si>
  <si>
    <t>Jednokrotne płukanie sieci wodociągowej</t>
  </si>
  <si>
    <t>Wykonanie bloków oporowych w miejscach zmiany kierunku układnaia sieci</t>
  </si>
  <si>
    <t>Wykonanie umocnienia wykopów linionych - panelami szalunkowymi (wypraskami)</t>
  </si>
  <si>
    <r>
      <t>m</t>
    </r>
    <r>
      <rPr>
        <vertAlign val="superscript"/>
        <sz val="11"/>
        <rFont val="Times New Roman"/>
        <family val="1"/>
        <charset val="238"/>
      </rPr>
      <t>2</t>
    </r>
  </si>
  <si>
    <t xml:space="preserve">Wykonanie robót pomiarowych przy liniowych robotach ziemnych - trasa sieci wodociągowej w terenie równinnym                          </t>
  </si>
  <si>
    <t>Zasypywanie wykopów pod sieć wodociągową w gr.kat. III.</t>
  </si>
  <si>
    <t>19*1</t>
  </si>
  <si>
    <t>1*1</t>
  </si>
  <si>
    <t>2*1</t>
  </si>
  <si>
    <t>Montaż przyłączy wodociągowych z rur PE DN 32 mm PN 16 SRD 11</t>
  </si>
  <si>
    <t>INNE ROBOTY.
CPV: Roboty w zakresie konstruowania, fundamentowania oraz wykonywania nawierzchni autostrad, dróg.</t>
  </si>
  <si>
    <t>SIEĆ WODOCIĄGOWA.
CPV: Roboty budowlane w zakresie budowy rurociągów, ciągów komunikacyjnych i linii energetycznych.</t>
  </si>
  <si>
    <t xml:space="preserve">Wykonanie inwentaryzacji powykonawczej sieci wodociągowej.                   </t>
  </si>
  <si>
    <t>0,13275+0,0162+0,00788+0,05668+0,01577+1,05288</t>
  </si>
  <si>
    <t>Dezynfekcja rurociągów sieci wodociągowej z rur PE</t>
  </si>
  <si>
    <t xml:space="preserve">Wykonanie wykopów pod sieć wodociągową ręcznie w gr. kat. III </t>
  </si>
  <si>
    <t>(1919,07)*1</t>
  </si>
  <si>
    <t>(21,86+9,45+20,07+21,7+9,04+7,49+7,03+8,45+8,69+6,25+9,57+5,54+5,0+16,56+16,67+15,01+13,28+11,71+12,54+10+8,63+12,87+14,45+10,69+11,64+12,63+17,4)*1</t>
  </si>
  <si>
    <t>(1919,07+21,86+9,45+20,07+21,7+9,04+7,49+7,03+8,45+8,69+6,25+9,57+5,54+5,0+16,56+16,67+15,01+13,28+11,71+12,54+10+8,63+12,87+14,45+10,69+11,64+12,63+17,4)*2</t>
  </si>
  <si>
    <t>(1919,07+324,22)-(((3,14*0,08*1052,88)+(3,14*0,055*15,77)+(3,14*0,045*56,68)+(3,14*0,025*7,88)+(3,14*0,02*16,2)+(3,14*0,016*132,75))</t>
  </si>
  <si>
    <t>51*0,4*0,4*0,4</t>
  </si>
  <si>
    <t>Zamulenie betonem C8/10 odcietych rur.</t>
  </si>
  <si>
    <t>132,75*1</t>
  </si>
  <si>
    <t>Montaż rurociągów z rur PE DN 40 mm PN 16 SRD 11</t>
  </si>
  <si>
    <t>16,2*1</t>
  </si>
  <si>
    <t>7,88*1</t>
  </si>
  <si>
    <t>Montaż rurociągów z rur PE DN 50 mm PN 16 SRD 11</t>
  </si>
  <si>
    <t>Montaż rurociągów z rur PE DN 90 mm PN 16 SRD 11</t>
  </si>
  <si>
    <t>56,68*1</t>
  </si>
  <si>
    <t>Montaż rurociągów z rur PE DN 110 mm PN 16 SRD 11</t>
  </si>
  <si>
    <t>15,77*1</t>
  </si>
  <si>
    <t>Montaż rurociągów z rur PE DN 160 mm PN 16 SRD 11</t>
  </si>
  <si>
    <t>1052,88*1</t>
  </si>
  <si>
    <t>Sieć wodociągowa - montaż kształtek ciśnieniowych  PE DN 32 mm PN 16 SRD 11</t>
  </si>
  <si>
    <t>Sieć wodociągowa - montaż kształtek ciśnieniowych  PE DN 160 mm PN 16 SRD 11 o połącznieniach zgrzewanych.</t>
  </si>
  <si>
    <t>Sieć wodociągowa - montaż kształtek ciśnieniowych  PE DN 90 mm PN 16 SRD 11 o połącznieniach zgrzewanych.</t>
  </si>
  <si>
    <t>49*1</t>
  </si>
  <si>
    <t>Sieć wodociągowa - montaż kształtek ciśnieniowych  PE DN 110 mm PN 16 SRD 11 o połącznieniach zgrzewanych.</t>
  </si>
  <si>
    <t>8*1</t>
  </si>
  <si>
    <t>4*1</t>
  </si>
  <si>
    <t xml:space="preserve">Sieć wodociągowa - montaż kształtki kołnierzowej łuk kołnierzowy 90° DN 150 PN 16 Kształtka Q 90° nr 0550  lub równoważna </t>
  </si>
  <si>
    <t xml:space="preserve">Sieć wodociągowa - montaż kształtki trójnika kołnierzowego PN16 DN 150/100 typu kształtka T nr 0510 lub równoważny </t>
  </si>
  <si>
    <t xml:space="preserve">Sieć wodociągowa - montaż kształtki trójnika kołnierzowego PN16 DN 150/150 typu kształtka T nr 0510 lub równoważny </t>
  </si>
  <si>
    <t>Sieć wodociągowa - montaż kształtek ciśnieniowych typu: ISO z żeliwa sferoidalnego z gwintem  PN 16</t>
  </si>
  <si>
    <t>Sieć wodociągowa - montaż kształtek ciśnieniowych zaciskowych typu: ISO z żeliwa sferoidalnego   PN 16</t>
  </si>
  <si>
    <t>25*1</t>
  </si>
  <si>
    <t>24*1</t>
  </si>
  <si>
    <t>Sieć wodociągowa - montaż kształtki kołnierzowej do rur PE/PVC PN16 DN 100/90 typu: System 2000 nr 0400  lub równoważnej zabezpieczonego przed przesunięciem</t>
  </si>
  <si>
    <t>6*1</t>
  </si>
  <si>
    <t>Sieć wodociągowa - montaż łącznika  DN 110/110 z żeliwa sferoidalnego do rur PE DN 110 mm PN 16 SRD 11 typu: System 2000  nr 0430: lub równoważnej zabezpieczonego przed przesunięciem</t>
  </si>
  <si>
    <t>Sieć wodociągowa - montaż łącznika  DN 110/110 z żeliwa sferoidalnego do rur PE DN 90 mm PN 16 SRD 11 typu: System 2000  nr 0430: lub równoważnej zabezpieczonego przed przesunięciem</t>
  </si>
  <si>
    <t>Sieć wodociągowa - montaż DN 80/90 z żeliwa sferoidalnego do rur PE DN 90 mm PN 16 SRD 11; nr 7975 typu:  Syno 2000 nr 7975: lub równoważnej zabezpieczonego przed przesunięciem</t>
  </si>
  <si>
    <t>Sieć wodociągowa - montaż zasuwy DN 80 miękkouszczelniająca  klinowa typu 4000E2 lub równoważnej</t>
  </si>
  <si>
    <t>Sieć wodociągowa - montaż zasuwy DN 100 miękkouszczelniająca  klinowa typu 4000E2 lub równoważnej</t>
  </si>
  <si>
    <t>Sieć wodociągowa - montaż zasuwy DN 150 miękkouszczelniająca  klinowa typu 4000E2 lub równoważnej</t>
  </si>
  <si>
    <t>11*1</t>
  </si>
  <si>
    <t>Sieć wodociągowa - montaż kolana  90° z żeliwa sferoidalnego do rur PE/PVC DN 160 mm PN 16 SRD 11 typu: System 2000  nr 8535: lub równoważnej zabezpieczonego przed przesunięciem</t>
  </si>
  <si>
    <t>Sieć wodociągowa - montaż kolana  90° z żeliwa sferoidalnego do rur PE/PVC DN 90 mm PN 16 SRD 11 typu: System 2000  nr 8535: lub równoważnej zabezpieczonego przed przesunięciem</t>
  </si>
  <si>
    <t xml:space="preserve">Sieć wodociągowa - montaż zasuwy miękkouszczelnianycha z kielichem gwintowanym i obejmą wyposażonych w nawiertkę do rur PE z bocznym odejściem (zasuwa przyłączeniowa) do rury PE DN 160 mm PN 16 SRD 11 nr 3250  lub równoważne    </t>
  </si>
  <si>
    <t xml:space="preserve">Sieć wodociągowa - montaż zasuwy miękkouszczelnianycha z kielichem gwintowanym i obejmą wyposażonych w nawiertkę do rur PE z bocznym odejściem (zasuwa przyłączeniowa) do rury PE DN 90 mm PN 16 SRD 11  nr 3250 lub równoważne </t>
  </si>
  <si>
    <t>Sieć wodociągowa - montaż króćca dwukołnierzowego typu FF DN 80/80 z żeliwa sferoidalnego  PN16 L=600 mm nr 0530 lub równoważnego</t>
  </si>
  <si>
    <t>Sieć wodociągowa - montaż króćca dwukołnierzowego typu FF DN 100/100 z żeliwa sferoidalnego PN16 L=400 mm nr 0530 lub równoważnego</t>
  </si>
  <si>
    <t>Sieć wodociągowa - montaż  zwężki dwukołnierzowej typu FFR DN 150/100 z żeliwa sferoidalnego  PN16 L=200 mm nr 0540 lub równoważnego</t>
  </si>
  <si>
    <t>Montaż hydrantu pożarowego nadziemnego (czerwonego)</t>
  </si>
  <si>
    <t>7*1</t>
  </si>
  <si>
    <t>(0,5*0,5*0,7)*64</t>
  </si>
  <si>
    <t>57,5*1</t>
  </si>
  <si>
    <t>D 04.00.00</t>
  </si>
  <si>
    <t>PODBUDOWY</t>
  </si>
  <si>
    <t>D 04.01.01
45233000-9</t>
  </si>
  <si>
    <t>PROFILOWANIE I  ZAGĘSZCZENIE  PODŁOŻA.
CPV: Roboty w zakresie konstruowania, fundamentowania oraz wykonywania nawierzchni autostrad, dróg.</t>
  </si>
  <si>
    <t>Profilowanie i zagęszczanie podłoża  w gruncie kat. II-IV pod warstwy konstrukcyjne nawierzchni</t>
  </si>
  <si>
    <r>
      <t>m</t>
    </r>
    <r>
      <rPr>
        <vertAlign val="superscript"/>
        <sz val="11"/>
        <color theme="1"/>
        <rFont val="Times New Roman"/>
        <family val="1"/>
        <charset val="238"/>
      </rPr>
      <t>2</t>
    </r>
  </si>
  <si>
    <t>D 04.02.01
45233000-9</t>
  </si>
  <si>
    <t>WARSTWY ODSĄCZAJĄCE I ODCINAJĄCE.
CPV: Roboty w zakresie konstruowania, fundamentowania oraz wykonywania nawierzchni autostrad, dróg.</t>
  </si>
  <si>
    <t>Wykoannie warstwy mrozoodpornej o współczynniku k&gt;8 m/d o gr. 15 cm wraz z geowłókniną separacyjną (jezdnia)</t>
  </si>
  <si>
    <t>D 04.03.01
45233000-9</t>
  </si>
  <si>
    <t>OCZYSZCZENIE I SKROPIENIE WARSTW KONSTRUKCYJNYCH.
CPV: Roboty w zakresie konstruowania, fundamentowania oraz wykonywania nawierzchni autostrad, dróg.</t>
  </si>
  <si>
    <t>Oczyszczenie nawierzchni drogowych bitumicznych jezdnia głowna</t>
  </si>
  <si>
    <t>Skropienie asfaltem nawierzchni drogowych</t>
  </si>
  <si>
    <t>D 04.04.02
45233000-9</t>
  </si>
  <si>
    <t>PODBUDOWA Z KRUSZYWA ŁAMANEGO STABILIZOWANEGO MECHANICZNIE.
CPV: Roboty w zakresie konstruowania, fundamentowania oraz wykonywania nawierzchni autostrad, dróg.</t>
  </si>
  <si>
    <t xml:space="preserve">Wykonanie podbudowy pomocniczej- warstwa górna z  kruszywa łamanego 0-31,5 mm stabilizowanego mechanicznie o grubości 8 cm wg PN-S-06102:97 (jezdnia)     </t>
  </si>
  <si>
    <t xml:space="preserve">Wykonanie podbudowy pomocniczej- warstwa dolna z  kruszywa łamanego 0/63 mm stabilizowanego mechanicznie o grubości 12 cm wg PN-S-06102:97 (jezdnia) </t>
  </si>
  <si>
    <t>05.00.00</t>
  </si>
  <si>
    <t>NAWIERZCHNIE</t>
  </si>
  <si>
    <t>NAWIERZCHNIA Z BETONU ASFALTOWEGO - WARSTWA WIĄŻĄCA.
CPV: Roboty w zakresie konstruowania, fundamentowania oraz wykonywania nawierzchni autostrad, dróg.</t>
  </si>
  <si>
    <t>Opracowanie drogowe</t>
  </si>
  <si>
    <t>NAWIERZCHNIA Z BETONU ASFALTOWEGO - WARSTWA ŚCIERALNA.
CPV: Roboty w zakresie konstruowania, fundamentowania oraz wykonywania nawierzchni autostrad, dróg.</t>
  </si>
  <si>
    <t>146*1</t>
  </si>
  <si>
    <t>D 01.02.04
45111000-8</t>
  </si>
  <si>
    <t>ROZBIÓRKA ELEMENTÓW DRÓG, OGRODZEŃ I PRZEPUSTÓW
CPV: Roboty w zakresie rozbiórek, przygotowania oraz oczyszczenia terenu pod budowę</t>
  </si>
  <si>
    <t>D 01.02.04.</t>
  </si>
  <si>
    <t>D 01.02.04</t>
  </si>
  <si>
    <t>Rozbiórka istniejącej podbudowy z kruszywa na grubości 15 cm z wywozem do 5 km</t>
  </si>
  <si>
    <t>Rozbiórka istniejącej podbudowy z kruszywa na grubości 16 cm z wywozem do 5 km</t>
  </si>
  <si>
    <t>D 01.02.04a
45111000-8</t>
  </si>
  <si>
    <t>CIĘCIE  NAWIERZCHNI 
CPV: Roboty w zakresie rozbiórek, przygotowania oraz oczyszczenia terenu pod budowę</t>
  </si>
  <si>
    <t>D 01.02.04.a</t>
  </si>
  <si>
    <t>13,65+13,21+21,17+25,74+41,98+18,64+276,22+33,94+36,18+46,46+11,73+47,96+39,01</t>
  </si>
  <si>
    <t>51,21+11,374+15,18+171,46+41,73+27,79+9,43+8,05+40,15+30,11+21,34+13,65</t>
  </si>
  <si>
    <t>Rozbiórka istniejącego chodnika z kostki betonowej (do ponownego ułożenia)</t>
  </si>
  <si>
    <t>Rozbiórka istniejącego krawężnika betonowego (do ponownego ułożenia)</t>
  </si>
  <si>
    <t>Rozbiórka istniejącego obrzeża betonowego (do ponownego ułożenia)</t>
  </si>
  <si>
    <t>3,95+6,65</t>
  </si>
  <si>
    <t>1,3+2,7</t>
  </si>
  <si>
    <t>Wykonanie warstwy odcinającej  z piasku  średniego, o grubości 10 cm (chodnik, ścieżka pieszo-rowerowa)</t>
  </si>
  <si>
    <t>D 04.06.02
45233000-9</t>
  </si>
  <si>
    <t>PODBUDOWA Z BETONU CEMENTOWEGO
CPV: Roboty w zakresie konstruowania, fundamentowania oraz wykonywania nawierzchni autostrad, dróg.</t>
  </si>
  <si>
    <t>Podbudowa z chudego betonu C 8/10 o grubości 10 cm (chodnik, ścieżka pieszo-rowerowa), wg PN-EN 14227-1</t>
  </si>
  <si>
    <t>D 05.03.23
45233000-9</t>
  </si>
  <si>
    <t>NAWIERZCHNIA Z KOSTKI BRUKOWEJ BETONOWEJ.
CPV: Roboty w zakresie konstruowania, fundamentowania oraz wykonywania nawierzchni autostrad, dróg.</t>
  </si>
  <si>
    <t>D 05.03.23</t>
  </si>
  <si>
    <t>Wykonanie nawierzchni – z brukowej kostki betonowej (prostokątnej) koloru szarego o grubości 6 cm na podsypce piaskowo-cementowej gr. 6 cm (chodnik, materiał z rozbiórki)</t>
  </si>
  <si>
    <t>D 08.00.00</t>
  </si>
  <si>
    <t>ELEMENTY ULIC</t>
  </si>
  <si>
    <t>D 08.01.01
45233000-9</t>
  </si>
  <si>
    <t>KRAWĘŻNIKI BETONOWE.
CPV: Roboty w zakresie konstruowania, fundamentowania oraz wykonywania nawierzchni autostrad, dróg.</t>
  </si>
  <si>
    <t>Ustawienie krawężników betonowych o wymiarach 15x30cm z wykonaniem ław betonowych z oporem z betonu C12/15 na podsypce cementowo-piaskowej (materiał z rozbiórki)</t>
  </si>
  <si>
    <t>D 08.03.01
45233000-9</t>
  </si>
  <si>
    <t>BETONOWE OBRZEŻA CHODNIKOWE.
CPV: Roboty w zakresie konstruowania, fundamentowania oraz wykonywania nawierzchni autostrad, dróg.</t>
  </si>
  <si>
    <t>D 08.03.01</t>
  </si>
  <si>
    <t>Wykopy liniowe o ścianach pionowych, rurociągi, gruntach suchych kat. III z wydobyciem urobku łopatą lub wyciągiem ręcznym; głębokość do 1,5 m, szerokość 0,8-1,5 m</t>
  </si>
  <si>
    <t>22*1</t>
  </si>
  <si>
    <t>((132,75+16,2+7,88+56,68+15,77+1052,88)*0,5)*0,2</t>
  </si>
  <si>
    <t xml:space="preserve">Sieć wodociągowa - montaż kształtki trójnika kołnierzowego PN16 DN 100/100 typu kształtka T nr 0510 lub równoważny </t>
  </si>
  <si>
    <t xml:space="preserve"> prób.</t>
  </si>
  <si>
    <t>Ustawienie obrzeży betonowych o wymiarach 8x30 cm na podsypce cementowo-piaskowej (materiał z rozbiórki)</t>
  </si>
  <si>
    <t>Sieć wodociągowa - montaż kształtki kołnierzowej do rur PE/PVC PN16 DN 150/160 typu: System 2000 nr 0400  lub równoważnej zabezpieczonego przed przesunięciem</t>
  </si>
  <si>
    <t>Układanie rur ochronnych  RHDPE DN 225/12,8  mm w wykopie</t>
  </si>
  <si>
    <t>Zabezpieczenie sieci kablowej rurami osłonowymi dzielonymi typu arot</t>
  </si>
  <si>
    <t>D 04.02.01.</t>
  </si>
  <si>
    <t>D 04.03.01.</t>
  </si>
  <si>
    <t>D 04.04.02.</t>
  </si>
  <si>
    <t>D 08.01.01.</t>
  </si>
  <si>
    <t>D 04.01.01.</t>
  </si>
  <si>
    <t>m2</t>
  </si>
  <si>
    <t>D 01.00.00
45231000-5</t>
  </si>
  <si>
    <t>Rozbiórka istniejącej nawierzchni bitumicznej (frezowanie)</t>
  </si>
  <si>
    <t>Wykonanie cięcia piłą nawierzchni bitumicznych na gł. 5 cm</t>
  </si>
  <si>
    <t>„Przebudowa ulicy Słonecznej w Osielsku na odcinku od ul. Kolonijnej                     do ul. Wiosennej" - sieć wodociągowa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</si>
</sst>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\ _z_ł_-;\-* #,##0.00\ _z_ł_-;_-* &quot;-&quot;??\ _z_ł_-;_-@_-"/>
    <numFmt numFmtId="164" formatCode="0.0"/>
    <numFmt numFmtId="165" formatCode="#,##0.000"/>
  </numFmts>
  <fonts count="31" x14ac:knownFonts="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9"/>
      <name val="Times New Roman CE"/>
      <family val="1"/>
      <charset val="238"/>
    </font>
    <font>
      <sz val="12"/>
      <name val="Times New Roman CE"/>
      <family val="1"/>
      <charset val="238"/>
    </font>
    <font>
      <sz val="11"/>
      <name val="Times New Roman CE"/>
      <charset val="238"/>
    </font>
    <font>
      <b/>
      <sz val="11"/>
      <name val="Times New Roman CE"/>
      <charset val="238"/>
    </font>
    <font>
      <sz val="6"/>
      <name val="Times New Roman CE"/>
      <family val="1"/>
      <charset val="238"/>
    </font>
    <font>
      <b/>
      <sz val="9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Times New Roman CE"/>
      <family val="1"/>
      <charset val="238"/>
    </font>
    <font>
      <b/>
      <u/>
      <sz val="11"/>
      <name val="Times New Roman CE"/>
      <family val="1"/>
      <charset val="238"/>
    </font>
    <font>
      <sz val="9"/>
      <name val="Times New Roman CE"/>
      <charset val="238"/>
    </font>
    <font>
      <sz val="11"/>
      <name val="Times New Roman"/>
      <family val="1"/>
      <charset val="238"/>
    </font>
    <font>
      <b/>
      <sz val="14"/>
      <name val="Times New Roman CE"/>
      <family val="1"/>
      <charset val="238"/>
    </font>
    <font>
      <b/>
      <sz val="12"/>
      <name val="Times New Roman CE"/>
      <family val="1"/>
      <charset val="238"/>
    </font>
    <font>
      <sz val="12"/>
      <name val="Times New Roman CE"/>
      <charset val="238"/>
    </font>
    <font>
      <b/>
      <i/>
      <sz val="11"/>
      <name val="Times New Roman CE"/>
      <charset val="238"/>
    </font>
    <font>
      <i/>
      <sz val="11"/>
      <name val="Times New Roman CE"/>
      <charset val="238"/>
    </font>
    <font>
      <b/>
      <sz val="12"/>
      <name val="Arial"/>
      <family val="2"/>
      <charset val="238"/>
    </font>
    <font>
      <b/>
      <sz val="21"/>
      <name val="Arial"/>
      <family val="2"/>
      <charset val="238"/>
    </font>
    <font>
      <sz val="9"/>
      <name val="Arial"/>
      <family val="2"/>
    </font>
    <font>
      <b/>
      <sz val="13"/>
      <name val="Arial"/>
      <family val="2"/>
      <charset val="238"/>
    </font>
    <font>
      <b/>
      <sz val="11"/>
      <name val="Times New Roman"/>
      <family val="1"/>
      <charset val="238"/>
    </font>
    <font>
      <b/>
      <sz val="10"/>
      <name val="Times New Roman"/>
      <family val="1"/>
      <charset val="238"/>
    </font>
    <font>
      <vertAlign val="superscript"/>
      <sz val="11"/>
      <name val="Times New Roman"/>
      <family val="1"/>
      <charset val="238"/>
    </font>
    <font>
      <sz val="11"/>
      <name val="Times New Roman"/>
      <family val="1"/>
    </font>
    <font>
      <sz val="11"/>
      <color rgb="FFFF0000"/>
      <name val="Times New Roman"/>
      <family val="1"/>
      <charset val="238"/>
    </font>
    <font>
      <sz val="10"/>
      <name val="Arial CE"/>
      <charset val="238"/>
    </font>
    <font>
      <sz val="11"/>
      <color theme="1"/>
      <name val="Times New Roman"/>
      <family val="1"/>
      <charset val="238"/>
    </font>
    <font>
      <vertAlign val="superscript"/>
      <sz val="11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double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 style="thick">
        <color indexed="64"/>
      </bottom>
      <diagonal/>
    </border>
    <border>
      <left style="double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double">
        <color indexed="64"/>
      </right>
      <top/>
      <bottom style="thick">
        <color indexed="64"/>
      </bottom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0" fontId="1" fillId="0" borderId="0"/>
    <xf numFmtId="0" fontId="27" fillId="0" borderId="0"/>
    <xf numFmtId="43" fontId="27" fillId="0" borderId="0" applyFont="0" applyFill="0" applyBorder="0" applyAlignment="0" applyProtection="0"/>
  </cellStyleXfs>
  <cellXfs count="274">
    <xf numFmtId="0" fontId="0" fillId="0" borderId="0" xfId="0"/>
    <xf numFmtId="0" fontId="2" fillId="0" borderId="0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Continuous" vertical="center"/>
    </xf>
    <xf numFmtId="0" fontId="6" fillId="0" borderId="0" xfId="0" applyFont="1" applyAlignment="1">
      <alignment horizontal="centerContinuous" vertical="center"/>
    </xf>
    <xf numFmtId="0" fontId="7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3" fontId="9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9" fillId="0" borderId="0" xfId="0" applyFont="1" applyFill="1" applyBorder="1" applyAlignment="1">
      <alignment horizontal="center" vertical="center"/>
    </xf>
    <xf numFmtId="49" fontId="5" fillId="0" borderId="0" xfId="0" quotePrefix="1" applyNumberFormat="1" applyFont="1" applyFill="1" applyBorder="1" applyAlignment="1">
      <alignment horizontal="left" vertical="center"/>
    </xf>
    <xf numFmtId="49" fontId="9" fillId="0" borderId="0" xfId="0" applyNumberFormat="1" applyFont="1" applyFill="1" applyBorder="1" applyAlignment="1">
      <alignment horizontal="left" vertical="center" wrapText="1"/>
    </xf>
    <xf numFmtId="0" fontId="2" fillId="2" borderId="0" xfId="0" applyFont="1" applyFill="1" applyAlignment="1">
      <alignment vertical="center"/>
    </xf>
    <xf numFmtId="0" fontId="11" fillId="0" borderId="0" xfId="0" applyFont="1" applyFill="1" applyBorder="1" applyAlignment="1">
      <alignment vertical="center"/>
    </xf>
    <xf numFmtId="0" fontId="11" fillId="0" borderId="0" xfId="0" applyFont="1" applyAlignment="1">
      <alignment vertical="center"/>
    </xf>
    <xf numFmtId="0" fontId="11" fillId="2" borderId="0" xfId="0" applyFont="1" applyFill="1" applyAlignment="1">
      <alignment vertical="center"/>
    </xf>
    <xf numFmtId="0" fontId="11" fillId="0" borderId="0" xfId="0" applyFont="1" applyFill="1" applyAlignment="1">
      <alignment vertical="center"/>
    </xf>
    <xf numFmtId="0" fontId="11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164" fontId="2" fillId="0" borderId="0" xfId="0" applyNumberFormat="1" applyFont="1" applyFill="1" applyAlignment="1">
      <alignment horizontal="center" vertical="center"/>
    </xf>
    <xf numFmtId="0" fontId="11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 wrapText="1"/>
    </xf>
    <xf numFmtId="49" fontId="10" fillId="0" borderId="0" xfId="0" applyNumberFormat="1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vertical="center"/>
    </xf>
    <xf numFmtId="0" fontId="11" fillId="0" borderId="0" xfId="0" applyFont="1" applyBorder="1" applyAlignment="1">
      <alignment vertical="center"/>
    </xf>
    <xf numFmtId="0" fontId="11" fillId="2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vertical="center"/>
    </xf>
    <xf numFmtId="0" fontId="11" fillId="0" borderId="0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 vertical="center"/>
    </xf>
    <xf numFmtId="1" fontId="9" fillId="0" borderId="0" xfId="0" applyNumberFormat="1" applyFont="1" applyFill="1" applyBorder="1" applyAlignment="1">
      <alignment horizontal="center" vertical="center"/>
    </xf>
    <xf numFmtId="3" fontId="4" fillId="0" borderId="0" xfId="0" applyNumberFormat="1" applyFont="1" applyFill="1" applyBorder="1" applyAlignment="1">
      <alignment horizontal="center" vertical="center"/>
    </xf>
    <xf numFmtId="49" fontId="8" fillId="0" borderId="0" xfId="0" applyNumberFormat="1" applyFont="1" applyFill="1" applyBorder="1" applyAlignment="1">
      <alignment horizontal="left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center" vertical="center"/>
    </xf>
    <xf numFmtId="1" fontId="8" fillId="0" borderId="0" xfId="0" applyNumberFormat="1" applyFont="1" applyFill="1" applyBorder="1" applyAlignment="1">
      <alignment horizontal="center" vertical="center"/>
    </xf>
    <xf numFmtId="49" fontId="14" fillId="0" borderId="0" xfId="0" applyNumberFormat="1" applyFont="1" applyFill="1" applyBorder="1" applyAlignment="1">
      <alignment horizontal="left" vertical="center" wrapText="1"/>
    </xf>
    <xf numFmtId="49" fontId="9" fillId="0" borderId="0" xfId="0" quotePrefix="1" applyNumberFormat="1" applyFont="1" applyFill="1" applyBorder="1" applyAlignment="1">
      <alignment horizontal="left" vertical="center" wrapText="1"/>
    </xf>
    <xf numFmtId="49" fontId="4" fillId="0" borderId="0" xfId="0" quotePrefix="1" applyNumberFormat="1" applyFont="1" applyFill="1" applyBorder="1" applyAlignment="1">
      <alignment horizontal="left" vertical="center" wrapText="1"/>
    </xf>
    <xf numFmtId="49" fontId="4" fillId="0" borderId="0" xfId="0" applyNumberFormat="1" applyFont="1" applyFill="1" applyBorder="1" applyAlignment="1">
      <alignment horizontal="left" vertical="center" wrapText="1"/>
    </xf>
    <xf numFmtId="0" fontId="8" fillId="0" borderId="0" xfId="0" quotePrefix="1" applyFont="1" applyFill="1" applyBorder="1" applyAlignment="1">
      <alignment horizontal="center" vertical="center"/>
    </xf>
    <xf numFmtId="49" fontId="8" fillId="0" borderId="0" xfId="0" quotePrefix="1" applyNumberFormat="1" applyFont="1" applyFill="1" applyBorder="1" applyAlignment="1">
      <alignment horizontal="left" vertical="center" wrapText="1"/>
    </xf>
    <xf numFmtId="0" fontId="9" fillId="0" borderId="0" xfId="0" quotePrefix="1" applyFont="1" applyFill="1" applyBorder="1" applyAlignment="1">
      <alignment horizontal="center" vertical="center"/>
    </xf>
    <xf numFmtId="49" fontId="9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0" xfId="0" applyNumberFormat="1" applyFont="1" applyFill="1" applyBorder="1" applyAlignment="1">
      <alignment horizontal="center" vertical="center" wrapText="1"/>
    </xf>
    <xf numFmtId="0" fontId="4" fillId="0" borderId="0" xfId="0" quotePrefix="1" applyFont="1" applyFill="1" applyBorder="1" applyAlignment="1">
      <alignment horizontal="center" vertical="center"/>
    </xf>
    <xf numFmtId="0" fontId="5" fillId="0" borderId="0" xfId="0" quotePrefix="1" applyFont="1" applyFill="1" applyBorder="1" applyAlignment="1">
      <alignment horizontal="center" vertical="center"/>
    </xf>
    <xf numFmtId="0" fontId="8" fillId="0" borderId="0" xfId="0" applyFont="1" applyFill="1" applyBorder="1" applyAlignment="1" applyProtection="1">
      <alignment vertical="center" wrapText="1"/>
      <protection locked="0"/>
    </xf>
    <xf numFmtId="0" fontId="4" fillId="0" borderId="0" xfId="0" applyFont="1" applyFill="1" applyBorder="1" applyAlignment="1" applyProtection="1">
      <alignment vertical="center" wrapText="1"/>
      <protection locked="0"/>
    </xf>
    <xf numFmtId="0" fontId="9" fillId="0" borderId="0" xfId="0" quotePrefix="1" applyFont="1" applyFill="1" applyBorder="1" applyAlignment="1" applyProtection="1">
      <alignment vertical="center" wrapText="1"/>
      <protection locked="0"/>
    </xf>
    <xf numFmtId="0" fontId="9" fillId="0" borderId="0" xfId="0" applyFont="1" applyFill="1" applyBorder="1" applyAlignment="1" applyProtection="1">
      <alignment vertical="center" wrapText="1"/>
      <protection locked="0"/>
    </xf>
    <xf numFmtId="49" fontId="5" fillId="0" borderId="0" xfId="0" applyNumberFormat="1" applyFont="1" applyFill="1" applyBorder="1" applyAlignment="1">
      <alignment horizontal="left" vertical="center" wrapText="1"/>
    </xf>
    <xf numFmtId="0" fontId="5" fillId="0" borderId="0" xfId="0" applyNumberFormat="1" applyFont="1" applyFill="1" applyBorder="1" applyAlignment="1" applyProtection="1">
      <alignment horizontal="center" vertical="center" wrapText="1"/>
      <protection locked="0"/>
    </xf>
    <xf numFmtId="1" fontId="4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 applyProtection="1">
      <alignment vertical="center" wrapText="1"/>
      <protection locked="0"/>
    </xf>
    <xf numFmtId="1" fontId="9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0" xfId="0" applyNumberFormat="1" applyFont="1" applyFill="1" applyBorder="1" applyAlignment="1">
      <alignment horizontal="center" vertical="center"/>
    </xf>
    <xf numFmtId="49" fontId="9" fillId="0" borderId="0" xfId="0" quotePrefix="1" applyNumberFormat="1" applyFont="1" applyFill="1" applyBorder="1" applyAlignment="1" applyProtection="1">
      <alignment vertical="center" wrapText="1"/>
      <protection locked="0"/>
    </xf>
    <xf numFmtId="0" fontId="4" fillId="0" borderId="0" xfId="0" quotePrefix="1" applyFont="1" applyFill="1" applyBorder="1" applyAlignment="1" applyProtection="1">
      <alignment vertical="center" wrapText="1"/>
      <protection locked="0"/>
    </xf>
    <xf numFmtId="1" fontId="5" fillId="0" borderId="0" xfId="0" applyNumberFormat="1" applyFont="1" applyFill="1" applyBorder="1" applyAlignment="1">
      <alignment horizontal="center" vertical="center"/>
    </xf>
    <xf numFmtId="0" fontId="15" fillId="0" borderId="0" xfId="0" applyNumberFormat="1" applyFont="1" applyFill="1" applyBorder="1" applyAlignment="1">
      <alignment horizontal="center" vertical="center" wrapText="1"/>
    </xf>
    <xf numFmtId="0" fontId="17" fillId="0" borderId="0" xfId="0" quotePrefix="1" applyFont="1" applyFill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left" vertical="center" wrapText="1" shrinkToFit="1"/>
    </xf>
    <xf numFmtId="49" fontId="4" fillId="0" borderId="0" xfId="0" applyNumberFormat="1" applyFont="1" applyFill="1" applyBorder="1" applyAlignment="1">
      <alignment horizontal="left" vertical="center" wrapText="1" shrinkToFit="1"/>
    </xf>
    <xf numFmtId="0" fontId="16" fillId="0" borderId="0" xfId="0" quotePrefix="1" applyFont="1" applyFill="1" applyBorder="1" applyAlignment="1">
      <alignment horizontal="center" vertical="center"/>
    </xf>
    <xf numFmtId="49" fontId="8" fillId="0" borderId="0" xfId="0" applyNumberFormat="1" applyFont="1" applyFill="1" applyBorder="1" applyAlignment="1">
      <alignment horizontal="left" vertical="center" wrapText="1" shrinkToFit="1"/>
    </xf>
    <xf numFmtId="0" fontId="9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0" fontId="9" fillId="0" borderId="0" xfId="0" applyNumberFormat="1" applyFont="1" applyFill="1" applyBorder="1" applyAlignment="1">
      <alignment horizontal="left" vertical="center" wrapText="1"/>
    </xf>
    <xf numFmtId="0" fontId="9" fillId="0" borderId="0" xfId="0" quotePrefix="1" applyNumberFormat="1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14" fillId="0" borderId="0" xfId="0" applyFont="1" applyFill="1" applyBorder="1" applyAlignment="1">
      <alignment horizontal="left" vertical="center"/>
    </xf>
    <xf numFmtId="0" fontId="13" fillId="0" borderId="0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left" vertical="center"/>
    </xf>
    <xf numFmtId="164" fontId="7" fillId="0" borderId="0" xfId="0" applyNumberFormat="1" applyFont="1" applyFill="1" applyBorder="1" applyAlignment="1">
      <alignment horizontal="center" vertical="center"/>
    </xf>
    <xf numFmtId="0" fontId="12" fillId="0" borderId="2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Continuous" vertical="center"/>
    </xf>
    <xf numFmtId="0" fontId="6" fillId="0" borderId="0" xfId="0" applyFont="1" applyFill="1" applyAlignment="1">
      <alignment horizontal="centerContinuous" vertical="center"/>
    </xf>
    <xf numFmtId="0" fontId="18" fillId="0" borderId="0" xfId="0" applyNumberFormat="1" applyFont="1" applyFill="1" applyBorder="1" applyAlignment="1">
      <alignment vertical="center" wrapText="1"/>
    </xf>
    <xf numFmtId="0" fontId="18" fillId="0" borderId="3" xfId="0" applyNumberFormat="1" applyFont="1" applyFill="1" applyBorder="1" applyAlignment="1">
      <alignment vertical="center" wrapText="1"/>
    </xf>
    <xf numFmtId="0" fontId="22" fillId="0" borderId="4" xfId="0" applyFont="1" applyFill="1" applyBorder="1" applyAlignment="1">
      <alignment horizontal="center" vertical="center" wrapText="1"/>
    </xf>
    <xf numFmtId="164" fontId="22" fillId="0" borderId="5" xfId="0" applyNumberFormat="1" applyFont="1" applyFill="1" applyBorder="1" applyAlignment="1">
      <alignment horizontal="center" vertical="center" wrapText="1"/>
    </xf>
    <xf numFmtId="0" fontId="22" fillId="3" borderId="9" xfId="0" applyFont="1" applyFill="1" applyBorder="1" applyAlignment="1">
      <alignment horizontal="center" vertical="center" wrapText="1"/>
    </xf>
    <xf numFmtId="49" fontId="22" fillId="3" borderId="9" xfId="0" applyNumberFormat="1" applyFont="1" applyFill="1" applyBorder="1" applyAlignment="1">
      <alignment horizontal="left" vertical="center" wrapText="1"/>
    </xf>
    <xf numFmtId="0" fontId="12" fillId="3" borderId="9" xfId="0" applyFont="1" applyFill="1" applyBorder="1" applyAlignment="1">
      <alignment horizontal="center" vertical="center" wrapText="1"/>
    </xf>
    <xf numFmtId="1" fontId="10" fillId="0" borderId="6" xfId="0" applyNumberFormat="1" applyFont="1" applyFill="1" applyBorder="1" applyAlignment="1">
      <alignment vertical="center" wrapText="1"/>
    </xf>
    <xf numFmtId="1" fontId="8" fillId="0" borderId="1" xfId="0" applyNumberFormat="1" applyFont="1" applyFill="1" applyBorder="1" applyAlignment="1">
      <alignment horizontal="center" vertical="center" wrapText="1"/>
    </xf>
    <xf numFmtId="0" fontId="12" fillId="3" borderId="8" xfId="0" applyNumberFormat="1" applyFont="1" applyFill="1" applyBorder="1" applyAlignment="1">
      <alignment horizontal="center" vertical="center" wrapText="1"/>
    </xf>
    <xf numFmtId="4" fontId="12" fillId="3" borderId="10" xfId="0" applyNumberFormat="1" applyFont="1" applyFill="1" applyBorder="1" applyAlignment="1">
      <alignment horizontal="center" vertical="center" wrapText="1"/>
    </xf>
    <xf numFmtId="0" fontId="26" fillId="0" borderId="2" xfId="0" applyNumberFormat="1" applyFont="1" applyFill="1" applyBorder="1" applyAlignment="1">
      <alignment horizontal="center" vertical="center" wrapText="1"/>
    </xf>
    <xf numFmtId="0" fontId="12" fillId="0" borderId="12" xfId="0" applyNumberFormat="1" applyFont="1" applyFill="1" applyBorder="1" applyAlignment="1">
      <alignment horizontal="center" vertical="center" wrapText="1"/>
    </xf>
    <xf numFmtId="0" fontId="23" fillId="0" borderId="14" xfId="0" applyNumberFormat="1" applyFont="1" applyFill="1" applyBorder="1" applyAlignment="1">
      <alignment horizontal="center" vertical="center" wrapText="1"/>
    </xf>
    <xf numFmtId="0" fontId="23" fillId="0" borderId="15" xfId="0" applyFont="1" applyFill="1" applyBorder="1" applyAlignment="1">
      <alignment horizontal="center" vertical="center" wrapText="1"/>
    </xf>
    <xf numFmtId="49" fontId="23" fillId="0" borderId="15" xfId="0" applyNumberFormat="1" applyFont="1" applyFill="1" applyBorder="1" applyAlignment="1">
      <alignment horizontal="center" vertical="center" wrapText="1"/>
    </xf>
    <xf numFmtId="1" fontId="23" fillId="0" borderId="16" xfId="0" applyNumberFormat="1" applyFont="1" applyFill="1" applyBorder="1" applyAlignment="1">
      <alignment horizontal="center" vertical="center" wrapText="1"/>
    </xf>
    <xf numFmtId="0" fontId="25" fillId="0" borderId="6" xfId="0" applyFont="1" applyFill="1" applyBorder="1" applyAlignment="1">
      <alignment horizontal="center" vertical="center" wrapText="1"/>
    </xf>
    <xf numFmtId="3" fontId="25" fillId="0" borderId="11" xfId="0" applyNumberFormat="1" applyFont="1" applyFill="1" applyBorder="1" applyAlignment="1">
      <alignment horizontal="center" vertical="center" wrapText="1"/>
    </xf>
    <xf numFmtId="0" fontId="12" fillId="3" borderId="22" xfId="0" applyFont="1" applyFill="1" applyBorder="1" applyAlignment="1">
      <alignment horizontal="center" vertical="center" wrapText="1"/>
    </xf>
    <xf numFmtId="4" fontId="2" fillId="0" borderId="0" xfId="0" applyNumberFormat="1" applyFont="1" applyFill="1" applyAlignment="1">
      <alignment vertical="center"/>
    </xf>
    <xf numFmtId="0" fontId="18" fillId="0" borderId="0" xfId="0" applyNumberFormat="1" applyFont="1" applyFill="1" applyBorder="1" applyAlignment="1">
      <alignment horizontal="center" vertical="center" wrapText="1"/>
    </xf>
    <xf numFmtId="1" fontId="8" fillId="4" borderId="6" xfId="0" applyNumberFormat="1" applyFont="1" applyFill="1" applyBorder="1" applyAlignment="1">
      <alignment horizontal="center" vertical="center" wrapText="1"/>
    </xf>
    <xf numFmtId="1" fontId="10" fillId="4" borderId="6" xfId="0" applyNumberFormat="1" applyFont="1" applyFill="1" applyBorder="1" applyAlignment="1">
      <alignment vertical="center" wrapText="1"/>
    </xf>
    <xf numFmtId="0" fontId="12" fillId="4" borderId="6" xfId="0" applyFont="1" applyFill="1" applyBorder="1" applyAlignment="1">
      <alignment horizontal="center" vertical="center" wrapText="1"/>
    </xf>
    <xf numFmtId="4" fontId="12" fillId="4" borderId="11" xfId="0" applyNumberFormat="1" applyFont="1" applyFill="1" applyBorder="1" applyAlignment="1">
      <alignment horizontal="center" vertical="center" wrapText="1"/>
    </xf>
    <xf numFmtId="0" fontId="12" fillId="4" borderId="12" xfId="0" applyNumberFormat="1" applyFont="1" applyFill="1" applyBorder="1" applyAlignment="1">
      <alignment horizontal="center" vertical="center" wrapText="1"/>
    </xf>
    <xf numFmtId="0" fontId="26" fillId="0" borderId="34" xfId="0" applyNumberFormat="1" applyFont="1" applyFill="1" applyBorder="1" applyAlignment="1">
      <alignment horizontal="center" vertical="center" wrapText="1"/>
    </xf>
    <xf numFmtId="0" fontId="12" fillId="4" borderId="2" xfId="0" applyNumberFormat="1" applyFont="1" applyFill="1" applyBorder="1" applyAlignment="1">
      <alignment horizontal="center" vertical="center" wrapText="1"/>
    </xf>
    <xf numFmtId="0" fontId="21" fillId="0" borderId="0" xfId="0" applyNumberFormat="1" applyFont="1" applyFill="1" applyBorder="1" applyAlignment="1">
      <alignment horizontal="center" vertical="center" wrapText="1"/>
    </xf>
    <xf numFmtId="0" fontId="21" fillId="0" borderId="0" xfId="0" applyNumberFormat="1" applyFont="1" applyFill="1" applyBorder="1" applyAlignment="1">
      <alignment vertical="center" wrapText="1"/>
    </xf>
    <xf numFmtId="0" fontId="21" fillId="0" borderId="3" xfId="0" applyNumberFormat="1" applyFont="1" applyFill="1" applyBorder="1" applyAlignment="1">
      <alignment vertical="center" wrapText="1"/>
    </xf>
    <xf numFmtId="0" fontId="12" fillId="0" borderId="6" xfId="0" applyFont="1" applyFill="1" applyBorder="1" applyAlignment="1">
      <alignment horizontal="center" vertical="center" wrapText="1"/>
    </xf>
    <xf numFmtId="0" fontId="12" fillId="0" borderId="13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20" xfId="0" applyFont="1" applyFill="1" applyBorder="1" applyAlignment="1">
      <alignment horizontal="center" wrapText="1"/>
    </xf>
    <xf numFmtId="0" fontId="12" fillId="0" borderId="1" xfId="0" applyFont="1" applyFill="1" applyBorder="1" applyAlignment="1">
      <alignment horizontal="center" wrapText="1"/>
    </xf>
    <xf numFmtId="4" fontId="22" fillId="0" borderId="7" xfId="0" applyNumberFormat="1" applyFont="1" applyFill="1" applyBorder="1" applyAlignment="1">
      <alignment horizontal="right"/>
    </xf>
    <xf numFmtId="0" fontId="12" fillId="0" borderId="35" xfId="0" applyNumberFormat="1" applyFont="1" applyFill="1" applyBorder="1" applyAlignment="1">
      <alignment horizontal="center" vertical="center" wrapText="1"/>
    </xf>
    <xf numFmtId="0" fontId="26" fillId="0" borderId="12" xfId="0" applyNumberFormat="1" applyFont="1" applyFill="1" applyBorder="1" applyAlignment="1">
      <alignment horizontal="center" vertical="center" wrapText="1"/>
    </xf>
    <xf numFmtId="0" fontId="22" fillId="3" borderId="37" xfId="0" applyFont="1" applyFill="1" applyBorder="1" applyAlignment="1">
      <alignment horizontal="center" vertical="center" wrapText="1"/>
    </xf>
    <xf numFmtId="0" fontId="12" fillId="0" borderId="38" xfId="1" applyNumberFormat="1" applyFont="1" applyFill="1" applyBorder="1" applyAlignment="1">
      <alignment horizontal="center" vertical="center" wrapText="1"/>
    </xf>
    <xf numFmtId="1" fontId="8" fillId="0" borderId="39" xfId="1" applyNumberFormat="1" applyFont="1" applyFill="1" applyBorder="1" applyAlignment="1">
      <alignment horizontal="center" vertical="center" wrapText="1"/>
    </xf>
    <xf numFmtId="1" fontId="10" fillId="0" borderId="39" xfId="1" applyNumberFormat="1" applyFont="1" applyFill="1" applyBorder="1" applyAlignment="1">
      <alignment vertical="center" wrapText="1"/>
    </xf>
    <xf numFmtId="0" fontId="12" fillId="0" borderId="39" xfId="1" applyFont="1" applyFill="1" applyBorder="1" applyAlignment="1">
      <alignment horizontal="center" vertical="center" wrapText="1"/>
    </xf>
    <xf numFmtId="0" fontId="12" fillId="0" borderId="11" xfId="1" applyFont="1" applyFill="1" applyBorder="1" applyAlignment="1">
      <alignment horizontal="center" vertical="center" wrapText="1"/>
    </xf>
    <xf numFmtId="1" fontId="10" fillId="4" borderId="1" xfId="1" applyNumberFormat="1" applyFont="1" applyFill="1" applyBorder="1" applyAlignment="1">
      <alignment vertical="center" wrapText="1"/>
    </xf>
    <xf numFmtId="0" fontId="28" fillId="0" borderId="41" xfId="1" applyFont="1" applyBorder="1" applyAlignment="1">
      <alignment horizontal="center" vertical="center"/>
    </xf>
    <xf numFmtId="1" fontId="8" fillId="4" borderId="6" xfId="1" applyNumberFormat="1" applyFont="1" applyFill="1" applyBorder="1" applyAlignment="1">
      <alignment horizontal="center" vertical="center" wrapText="1"/>
    </xf>
    <xf numFmtId="1" fontId="10" fillId="4" borderId="39" xfId="1" applyNumberFormat="1" applyFont="1" applyFill="1" applyBorder="1" applyAlignment="1">
      <alignment vertical="center" wrapText="1"/>
    </xf>
    <xf numFmtId="0" fontId="12" fillId="4" borderId="39" xfId="1" applyFont="1" applyFill="1" applyBorder="1" applyAlignment="1">
      <alignment horizontal="center" vertical="center" wrapText="1"/>
    </xf>
    <xf numFmtId="3" fontId="12" fillId="4" borderId="11" xfId="1" applyNumberFormat="1" applyFont="1" applyFill="1" applyBorder="1" applyAlignment="1">
      <alignment horizontal="center" vertical="center" wrapText="1"/>
    </xf>
    <xf numFmtId="0" fontId="12" fillId="4" borderId="35" xfId="0" applyNumberFormat="1" applyFont="1" applyFill="1" applyBorder="1" applyAlignment="1">
      <alignment vertical="center" wrapText="1"/>
    </xf>
    <xf numFmtId="0" fontId="12" fillId="4" borderId="34" xfId="0" applyNumberFormat="1" applyFont="1" applyFill="1" applyBorder="1" applyAlignment="1">
      <alignment horizontal="center" vertical="center" wrapText="1"/>
    </xf>
    <xf numFmtId="1" fontId="10" fillId="0" borderId="1" xfId="0" applyNumberFormat="1" applyFont="1" applyFill="1" applyBorder="1" applyAlignment="1">
      <alignment vertical="center" wrapText="1"/>
    </xf>
    <xf numFmtId="1" fontId="10" fillId="0" borderId="6" xfId="1" applyNumberFormat="1" applyFont="1" applyFill="1" applyBorder="1" applyAlignment="1">
      <alignment vertical="center" wrapText="1"/>
    </xf>
    <xf numFmtId="0" fontId="12" fillId="0" borderId="6" xfId="1" applyFont="1" applyFill="1" applyBorder="1" applyAlignment="1">
      <alignment horizontal="center" vertical="center" wrapText="1"/>
    </xf>
    <xf numFmtId="0" fontId="12" fillId="0" borderId="2" xfId="1" applyNumberFormat="1" applyFont="1" applyFill="1" applyBorder="1" applyAlignment="1">
      <alignment horizontal="center" vertical="center" wrapText="1"/>
    </xf>
    <xf numFmtId="0" fontId="28" fillId="0" borderId="2" xfId="1" applyFont="1" applyBorder="1" applyAlignment="1">
      <alignment horizontal="center"/>
    </xf>
    <xf numFmtId="1" fontId="8" fillId="0" borderId="1" xfId="1" applyNumberFormat="1" applyFont="1" applyFill="1" applyBorder="1" applyAlignment="1">
      <alignment horizontal="center" vertical="center" wrapText="1"/>
    </xf>
    <xf numFmtId="1" fontId="10" fillId="0" borderId="1" xfId="1" applyNumberFormat="1" applyFont="1" applyFill="1" applyBorder="1" applyAlignment="1">
      <alignment vertical="center" wrapText="1"/>
    </xf>
    <xf numFmtId="0" fontId="12" fillId="4" borderId="1" xfId="1" applyFont="1" applyFill="1" applyBorder="1" applyAlignment="1">
      <alignment horizontal="center" vertical="center" wrapText="1"/>
    </xf>
    <xf numFmtId="0" fontId="12" fillId="0" borderId="1" xfId="1" applyFont="1" applyFill="1" applyBorder="1" applyAlignment="1">
      <alignment horizontal="center" vertical="center" wrapText="1"/>
    </xf>
    <xf numFmtId="0" fontId="12" fillId="0" borderId="20" xfId="1" applyFont="1" applyFill="1" applyBorder="1" applyAlignment="1">
      <alignment horizontal="center" vertical="center" wrapText="1"/>
    </xf>
    <xf numFmtId="1" fontId="8" fillId="0" borderId="6" xfId="1" applyNumberFormat="1" applyFont="1" applyFill="1" applyBorder="1" applyAlignment="1">
      <alignment horizontal="center" vertical="center" wrapText="1"/>
    </xf>
    <xf numFmtId="3" fontId="12" fillId="0" borderId="11" xfId="1" applyNumberFormat="1" applyFont="1" applyFill="1" applyBorder="1" applyAlignment="1">
      <alignment horizontal="center" vertical="center" wrapText="1"/>
    </xf>
    <xf numFmtId="0" fontId="12" fillId="0" borderId="1" xfId="2" applyFont="1" applyFill="1" applyBorder="1" applyAlignment="1">
      <alignment horizontal="center" vertical="center" wrapText="1"/>
    </xf>
    <xf numFmtId="3" fontId="12" fillId="4" borderId="7" xfId="1" applyNumberFormat="1" applyFont="1" applyFill="1" applyBorder="1" applyAlignment="1">
      <alignment horizontal="center" vertical="center" wrapText="1"/>
    </xf>
    <xf numFmtId="3" fontId="12" fillId="0" borderId="7" xfId="1" applyNumberFormat="1" applyFont="1" applyFill="1" applyBorder="1" applyAlignment="1">
      <alignment horizontal="center" vertical="center" wrapText="1"/>
    </xf>
    <xf numFmtId="0" fontId="28" fillId="0" borderId="2" xfId="0" applyFont="1" applyBorder="1" applyAlignment="1">
      <alignment horizontal="center"/>
    </xf>
    <xf numFmtId="3" fontId="12" fillId="0" borderId="11" xfId="0" applyNumberFormat="1" applyFont="1" applyFill="1" applyBorder="1" applyAlignment="1">
      <alignment horizontal="center" vertical="center" wrapText="1"/>
    </xf>
    <xf numFmtId="0" fontId="28" fillId="0" borderId="35" xfId="0" applyFont="1" applyBorder="1"/>
    <xf numFmtId="1" fontId="8" fillId="0" borderId="6" xfId="0" applyNumberFormat="1" applyFont="1" applyFill="1" applyBorder="1" applyAlignment="1">
      <alignment horizontal="center" vertical="center" wrapText="1"/>
    </xf>
    <xf numFmtId="0" fontId="28" fillId="0" borderId="41" xfId="0" applyFont="1" applyBorder="1"/>
    <xf numFmtId="1" fontId="8" fillId="0" borderId="39" xfId="0" applyNumberFormat="1" applyFont="1" applyFill="1" applyBorder="1" applyAlignment="1">
      <alignment horizontal="center" vertical="center" wrapText="1"/>
    </xf>
    <xf numFmtId="0" fontId="12" fillId="0" borderId="39" xfId="0" applyFont="1" applyFill="1" applyBorder="1" applyAlignment="1">
      <alignment horizontal="center" vertical="center" wrapText="1"/>
    </xf>
    <xf numFmtId="4" fontId="12" fillId="0" borderId="45" xfId="0" applyNumberFormat="1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horizontal="left" vertical="center" wrapText="1"/>
    </xf>
    <xf numFmtId="165" fontId="22" fillId="0" borderId="7" xfId="0" applyNumberFormat="1" applyFont="1" applyFill="1" applyBorder="1" applyAlignment="1">
      <alignment horizontal="right"/>
    </xf>
    <xf numFmtId="4" fontId="12" fillId="0" borderId="11" xfId="0" applyNumberFormat="1" applyFont="1" applyFill="1" applyBorder="1" applyAlignment="1">
      <alignment horizontal="center" vertical="center" wrapText="1"/>
    </xf>
    <xf numFmtId="11" fontId="25" fillId="0" borderId="17" xfId="0" applyNumberFormat="1" applyFont="1" applyFill="1" applyBorder="1" applyAlignment="1">
      <alignment horizontal="left" vertical="center" wrapText="1"/>
    </xf>
    <xf numFmtId="0" fontId="25" fillId="0" borderId="1" xfId="0" applyFont="1" applyFill="1" applyBorder="1" applyAlignment="1">
      <alignment horizontal="center" vertical="center" wrapText="1"/>
    </xf>
    <xf numFmtId="4" fontId="25" fillId="0" borderId="7" xfId="0" applyNumberFormat="1" applyFont="1" applyFill="1" applyBorder="1" applyAlignment="1">
      <alignment horizontal="center" vertical="center" wrapText="1"/>
    </xf>
    <xf numFmtId="4" fontId="22" fillId="0" borderId="21" xfId="0" applyNumberFormat="1" applyFont="1" applyFill="1" applyBorder="1" applyAlignment="1">
      <alignment horizontal="right"/>
    </xf>
    <xf numFmtId="2" fontId="25" fillId="0" borderId="17" xfId="0" applyNumberFormat="1" applyFont="1" applyFill="1" applyBorder="1" applyAlignment="1">
      <alignment horizontal="left" vertical="center" wrapText="1"/>
    </xf>
    <xf numFmtId="0" fontId="12" fillId="0" borderId="20" xfId="0" applyFont="1" applyFill="1" applyBorder="1" applyAlignment="1">
      <alignment horizontal="center" vertical="center" wrapText="1"/>
    </xf>
    <xf numFmtId="0" fontId="28" fillId="0" borderId="1" xfId="1" applyFont="1" applyFill="1" applyBorder="1" applyAlignment="1">
      <alignment horizontal="center" vertical="center"/>
    </xf>
    <xf numFmtId="0" fontId="28" fillId="0" borderId="7" xfId="1" applyFont="1" applyFill="1" applyBorder="1" applyAlignment="1">
      <alignment horizontal="center" vertical="center"/>
    </xf>
    <xf numFmtId="0" fontId="28" fillId="0" borderId="1" xfId="1" applyFont="1" applyFill="1" applyBorder="1" applyAlignment="1">
      <alignment horizontal="left"/>
    </xf>
    <xf numFmtId="0" fontId="28" fillId="0" borderId="1" xfId="1" applyFont="1" applyFill="1" applyBorder="1" applyAlignment="1">
      <alignment horizontal="center"/>
    </xf>
    <xf numFmtId="2" fontId="30" fillId="0" borderId="7" xfId="1" applyNumberFormat="1" applyFont="1" applyFill="1" applyBorder="1"/>
    <xf numFmtId="0" fontId="12" fillId="0" borderId="36" xfId="0" applyFont="1" applyFill="1" applyBorder="1" applyAlignment="1">
      <alignment horizontal="center" vertical="center" wrapText="1"/>
    </xf>
    <xf numFmtId="0" fontId="12" fillId="0" borderId="35" xfId="0" applyNumberFormat="1" applyFont="1" applyFill="1" applyBorder="1" applyAlignment="1">
      <alignment vertical="center" wrapText="1"/>
    </xf>
    <xf numFmtId="0" fontId="28" fillId="0" borderId="2" xfId="1" applyFont="1" applyFill="1" applyBorder="1" applyAlignment="1">
      <alignment horizontal="center"/>
    </xf>
    <xf numFmtId="0" fontId="28" fillId="0" borderId="34" xfId="1" applyFont="1" applyFill="1" applyBorder="1"/>
    <xf numFmtId="0" fontId="28" fillId="0" borderId="2" xfId="1" applyFont="1" applyFill="1" applyBorder="1"/>
    <xf numFmtId="0" fontId="28" fillId="0" borderId="2" xfId="1" applyFont="1" applyFill="1" applyBorder="1" applyAlignment="1">
      <alignment horizontal="center" vertical="center"/>
    </xf>
    <xf numFmtId="0" fontId="28" fillId="0" borderId="34" xfId="1" applyFont="1" applyFill="1" applyBorder="1" applyAlignment="1">
      <alignment horizontal="center"/>
    </xf>
    <xf numFmtId="0" fontId="28" fillId="0" borderId="2" xfId="0" applyFont="1" applyFill="1" applyBorder="1"/>
    <xf numFmtId="0" fontId="12" fillId="0" borderId="7" xfId="0" applyFont="1" applyFill="1" applyBorder="1" applyAlignment="1">
      <alignment horizontal="center" vertical="center" wrapText="1"/>
    </xf>
    <xf numFmtId="0" fontId="28" fillId="0" borderId="2" xfId="0" applyFont="1" applyFill="1" applyBorder="1" applyAlignment="1">
      <alignment horizontal="center"/>
    </xf>
    <xf numFmtId="0" fontId="28" fillId="0" borderId="40" xfId="0" applyFont="1" applyFill="1" applyBorder="1"/>
    <xf numFmtId="0" fontId="28" fillId="0" borderId="2" xfId="0" applyFont="1" applyFill="1" applyBorder="1" applyAlignment="1">
      <alignment horizontal="center" vertical="center"/>
    </xf>
    <xf numFmtId="0" fontId="28" fillId="4" borderId="1" xfId="1" applyFont="1" applyFill="1" applyBorder="1" applyAlignment="1">
      <alignment horizontal="left"/>
    </xf>
    <xf numFmtId="0" fontId="28" fillId="4" borderId="1" xfId="1" applyFont="1" applyFill="1" applyBorder="1" applyAlignment="1">
      <alignment horizontal="center"/>
    </xf>
    <xf numFmtId="2" fontId="30" fillId="4" borderId="7" xfId="1" applyNumberFormat="1" applyFont="1" applyFill="1" applyBorder="1"/>
    <xf numFmtId="1" fontId="10" fillId="4" borderId="6" xfId="1" applyNumberFormat="1" applyFont="1" applyFill="1" applyBorder="1" applyAlignment="1">
      <alignment vertical="center" wrapText="1"/>
    </xf>
    <xf numFmtId="0" fontId="12" fillId="4" borderId="6" xfId="1" applyFont="1" applyFill="1" applyBorder="1" applyAlignment="1">
      <alignment horizontal="center" vertical="center" wrapText="1"/>
    </xf>
    <xf numFmtId="0" fontId="30" fillId="4" borderId="7" xfId="1" applyFont="1" applyFill="1" applyBorder="1"/>
    <xf numFmtId="0" fontId="28" fillId="4" borderId="20" xfId="1" applyFont="1" applyFill="1" applyBorder="1" applyAlignment="1">
      <alignment horizontal="left"/>
    </xf>
    <xf numFmtId="0" fontId="28" fillId="4" borderId="20" xfId="1" applyFont="1" applyFill="1" applyBorder="1" applyAlignment="1">
      <alignment horizontal="center"/>
    </xf>
    <xf numFmtId="2" fontId="30" fillId="4" borderId="44" xfId="1" applyNumberFormat="1" applyFont="1" applyFill="1" applyBorder="1"/>
    <xf numFmtId="1" fontId="10" fillId="4" borderId="1" xfId="0" applyNumberFormat="1" applyFont="1" applyFill="1" applyBorder="1" applyAlignment="1">
      <alignment vertical="center" wrapText="1"/>
    </xf>
    <xf numFmtId="0" fontId="12" fillId="4" borderId="1" xfId="0" applyFont="1" applyFill="1" applyBorder="1" applyAlignment="1">
      <alignment horizontal="center" vertical="center" wrapText="1"/>
    </xf>
    <xf numFmtId="2" fontId="22" fillId="4" borderId="7" xfId="3" applyNumberFormat="1" applyFont="1" applyFill="1" applyBorder="1" applyAlignment="1">
      <alignment horizontal="center" vertical="center"/>
    </xf>
    <xf numFmtId="0" fontId="12" fillId="4" borderId="42" xfId="0" applyNumberFormat="1" applyFont="1" applyFill="1" applyBorder="1" applyAlignment="1">
      <alignment horizontal="left" vertical="center" wrapText="1"/>
    </xf>
    <xf numFmtId="0" fontId="12" fillId="4" borderId="20" xfId="0" applyFont="1" applyFill="1" applyBorder="1" applyAlignment="1">
      <alignment horizontal="center" wrapText="1"/>
    </xf>
    <xf numFmtId="2" fontId="22" fillId="4" borderId="43" xfId="3" applyNumberFormat="1" applyFont="1" applyFill="1" applyBorder="1" applyAlignment="1">
      <alignment horizontal="right"/>
    </xf>
    <xf numFmtId="0" fontId="12" fillId="4" borderId="17" xfId="0" applyNumberFormat="1" applyFont="1" applyFill="1" applyBorder="1" applyAlignment="1">
      <alignment horizontal="left" vertical="center" wrapText="1"/>
    </xf>
    <xf numFmtId="4" fontId="22" fillId="4" borderId="19" xfId="0" applyNumberFormat="1" applyFont="1" applyFill="1" applyBorder="1" applyAlignment="1">
      <alignment horizontal="right"/>
    </xf>
    <xf numFmtId="49" fontId="12" fillId="4" borderId="13" xfId="0" applyNumberFormat="1" applyFont="1" applyFill="1" applyBorder="1" applyAlignment="1">
      <alignment horizontal="left" vertical="center" wrapText="1"/>
    </xf>
    <xf numFmtId="0" fontId="12" fillId="4" borderId="1" xfId="0" applyFont="1" applyFill="1" applyBorder="1" applyAlignment="1">
      <alignment horizontal="center" wrapText="1"/>
    </xf>
    <xf numFmtId="4" fontId="22" fillId="4" borderId="18" xfId="0" applyNumberFormat="1" applyFont="1" applyFill="1" applyBorder="1" applyAlignment="1">
      <alignment horizontal="right"/>
    </xf>
    <xf numFmtId="49" fontId="12" fillId="4" borderId="17" xfId="0" applyNumberFormat="1" applyFont="1" applyFill="1" applyBorder="1" applyAlignment="1">
      <alignment horizontal="left" vertical="center" wrapText="1"/>
    </xf>
    <xf numFmtId="4" fontId="22" fillId="4" borderId="7" xfId="0" applyNumberFormat="1" applyFont="1" applyFill="1" applyBorder="1" applyAlignment="1">
      <alignment horizontal="right"/>
    </xf>
    <xf numFmtId="0" fontId="12" fillId="4" borderId="20" xfId="0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vertical="center" wrapText="1"/>
    </xf>
    <xf numFmtId="0" fontId="12" fillId="4" borderId="31" xfId="0" applyFont="1" applyFill="1" applyBorder="1" applyAlignment="1">
      <alignment horizontal="center" vertical="center" wrapText="1"/>
    </xf>
    <xf numFmtId="49" fontId="12" fillId="4" borderId="17" xfId="0" applyNumberFormat="1" applyFont="1" applyFill="1" applyBorder="1" applyAlignment="1">
      <alignment vertical="center" wrapText="1"/>
    </xf>
    <xf numFmtId="49" fontId="12" fillId="4" borderId="23" xfId="0" applyNumberFormat="1" applyFont="1" applyFill="1" applyBorder="1" applyAlignment="1">
      <alignment vertical="center" wrapText="1"/>
    </xf>
    <xf numFmtId="49" fontId="12" fillId="4" borderId="19" xfId="0" applyNumberFormat="1" applyFont="1" applyFill="1" applyBorder="1" applyAlignment="1">
      <alignment vertical="center" wrapText="1"/>
    </xf>
    <xf numFmtId="0" fontId="12" fillId="4" borderId="28" xfId="0" applyFont="1" applyFill="1" applyBorder="1" applyAlignment="1">
      <alignment horizontal="center" vertical="center" wrapText="1"/>
    </xf>
    <xf numFmtId="49" fontId="12" fillId="4" borderId="28" xfId="0" applyNumberFormat="1" applyFont="1" applyFill="1" applyBorder="1" applyAlignment="1">
      <alignment horizontal="left" vertical="center" wrapText="1"/>
    </xf>
    <xf numFmtId="0" fontId="28" fillId="0" borderId="46" xfId="0" applyFont="1" applyFill="1" applyBorder="1" applyAlignment="1">
      <alignment horizontal="center" vertical="center"/>
    </xf>
    <xf numFmtId="0" fontId="12" fillId="0" borderId="47" xfId="0" applyFont="1" applyFill="1" applyBorder="1" applyAlignment="1">
      <alignment horizontal="center" vertical="center" wrapText="1"/>
    </xf>
    <xf numFmtId="0" fontId="28" fillId="0" borderId="47" xfId="1" applyFont="1" applyFill="1" applyBorder="1" applyAlignment="1">
      <alignment horizontal="left"/>
    </xf>
    <xf numFmtId="0" fontId="28" fillId="0" borderId="47" xfId="1" applyFont="1" applyFill="1" applyBorder="1" applyAlignment="1">
      <alignment horizontal="center"/>
    </xf>
    <xf numFmtId="2" fontId="30" fillId="0" borderId="48" xfId="1" applyNumberFormat="1" applyFont="1" applyFill="1" applyBorder="1"/>
    <xf numFmtId="49" fontId="12" fillId="4" borderId="17" xfId="0" applyNumberFormat="1" applyFont="1" applyFill="1" applyBorder="1" applyAlignment="1">
      <alignment horizontal="left" vertical="center" wrapText="1"/>
    </xf>
    <xf numFmtId="49" fontId="12" fillId="4" borderId="23" xfId="0" applyNumberFormat="1" applyFont="1" applyFill="1" applyBorder="1" applyAlignment="1">
      <alignment horizontal="left" vertical="center" wrapText="1"/>
    </xf>
    <xf numFmtId="49" fontId="12" fillId="4" borderId="19" xfId="0" applyNumberFormat="1" applyFont="1" applyFill="1" applyBorder="1" applyAlignment="1">
      <alignment horizontal="left" vertical="center" wrapText="1"/>
    </xf>
    <xf numFmtId="49" fontId="25" fillId="0" borderId="17" xfId="0" applyNumberFormat="1" applyFont="1" applyFill="1" applyBorder="1" applyAlignment="1">
      <alignment horizontal="left" vertical="center" wrapText="1"/>
    </xf>
    <xf numFmtId="49" fontId="25" fillId="0" borderId="23" xfId="0" applyNumberFormat="1" applyFont="1" applyFill="1" applyBorder="1" applyAlignment="1">
      <alignment horizontal="left" vertical="center" wrapText="1"/>
    </xf>
    <xf numFmtId="49" fontId="25" fillId="0" borderId="19" xfId="0" applyNumberFormat="1" applyFont="1" applyFill="1" applyBorder="1" applyAlignment="1">
      <alignment horizontal="left" vertical="center" wrapText="1"/>
    </xf>
    <xf numFmtId="49" fontId="12" fillId="0" borderId="17" xfId="0" applyNumberFormat="1" applyFont="1" applyFill="1" applyBorder="1" applyAlignment="1">
      <alignment horizontal="left" vertical="center" wrapText="1"/>
    </xf>
    <xf numFmtId="49" fontId="12" fillId="0" borderId="23" xfId="0" applyNumberFormat="1" applyFont="1" applyFill="1" applyBorder="1" applyAlignment="1">
      <alignment horizontal="left" vertical="center" wrapText="1"/>
    </xf>
    <xf numFmtId="49" fontId="12" fillId="0" borderId="19" xfId="0" applyNumberFormat="1" applyFont="1" applyFill="1" applyBorder="1" applyAlignment="1">
      <alignment horizontal="left" vertical="center" wrapText="1"/>
    </xf>
    <xf numFmtId="0" fontId="12" fillId="4" borderId="17" xfId="0" applyFont="1" applyFill="1" applyBorder="1" applyAlignment="1">
      <alignment horizontal="left" vertical="center" wrapText="1"/>
    </xf>
    <xf numFmtId="0" fontId="12" fillId="4" borderId="23" xfId="0" applyFont="1" applyFill="1" applyBorder="1" applyAlignment="1">
      <alignment horizontal="left" vertical="center" wrapText="1"/>
    </xf>
    <xf numFmtId="0" fontId="12" fillId="4" borderId="19" xfId="0" applyFont="1" applyFill="1" applyBorder="1" applyAlignment="1">
      <alignment horizontal="left" vertical="center" wrapText="1"/>
    </xf>
    <xf numFmtId="0" fontId="19" fillId="0" borderId="24" xfId="0" applyFont="1" applyFill="1" applyBorder="1" applyAlignment="1">
      <alignment horizontal="center" vertical="center"/>
    </xf>
    <xf numFmtId="0" fontId="19" fillId="0" borderId="25" xfId="0" applyFont="1" applyFill="1" applyBorder="1" applyAlignment="1">
      <alignment horizontal="center" vertical="center"/>
    </xf>
    <xf numFmtId="0" fontId="19" fillId="0" borderId="26" xfId="0" applyFont="1" applyFill="1" applyBorder="1" applyAlignment="1">
      <alignment horizontal="center" vertical="center"/>
    </xf>
    <xf numFmtId="0" fontId="14" fillId="0" borderId="27" xfId="0" applyFont="1" applyFill="1" applyBorder="1" applyAlignment="1">
      <alignment horizontal="center" vertical="center" wrapText="1"/>
    </xf>
    <xf numFmtId="0" fontId="14" fillId="0" borderId="28" xfId="0" applyFont="1" applyFill="1" applyBorder="1" applyAlignment="1">
      <alignment horizontal="center" vertical="center" wrapText="1"/>
    </xf>
    <xf numFmtId="0" fontId="14" fillId="0" borderId="29" xfId="0" applyFont="1" applyFill="1" applyBorder="1" applyAlignment="1">
      <alignment horizontal="center" vertical="center" wrapText="1"/>
    </xf>
    <xf numFmtId="0" fontId="8" fillId="0" borderId="14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8" fillId="0" borderId="30" xfId="0" applyFont="1" applyFill="1" applyBorder="1" applyAlignment="1">
      <alignment horizontal="center" vertical="center" wrapText="1"/>
    </xf>
    <xf numFmtId="0" fontId="14" fillId="0" borderId="15" xfId="0" applyNumberFormat="1" applyFont="1" applyFill="1" applyBorder="1" applyAlignment="1">
      <alignment horizontal="center" vertical="center" wrapText="1"/>
    </xf>
    <xf numFmtId="0" fontId="14" fillId="0" borderId="13" xfId="0" applyNumberFormat="1" applyFont="1" applyFill="1" applyBorder="1" applyAlignment="1">
      <alignment horizontal="center" vertical="center" wrapText="1"/>
    </xf>
    <xf numFmtId="0" fontId="14" fillId="0" borderId="4" xfId="0" applyNumberFormat="1" applyFont="1" applyFill="1" applyBorder="1" applyAlignment="1">
      <alignment horizontal="center" vertical="center" wrapText="1"/>
    </xf>
    <xf numFmtId="49" fontId="14" fillId="0" borderId="27" xfId="0" applyNumberFormat="1" applyFont="1" applyFill="1" applyBorder="1" applyAlignment="1">
      <alignment horizontal="center" vertical="center" wrapText="1"/>
    </xf>
    <xf numFmtId="49" fontId="14" fillId="0" borderId="26" xfId="0" applyNumberFormat="1" applyFont="1" applyFill="1" applyBorder="1" applyAlignment="1">
      <alignment horizontal="center" vertical="center" wrapText="1"/>
    </xf>
    <xf numFmtId="49" fontId="14" fillId="0" borderId="31" xfId="0" applyNumberFormat="1" applyFont="1" applyFill="1" applyBorder="1" applyAlignment="1">
      <alignment horizontal="center" vertical="center" wrapText="1"/>
    </xf>
    <xf numFmtId="49" fontId="14" fillId="0" borderId="32" xfId="0" applyNumberFormat="1" applyFont="1" applyFill="1" applyBorder="1" applyAlignment="1">
      <alignment horizontal="center" vertical="center" wrapText="1"/>
    </xf>
    <xf numFmtId="0" fontId="18" fillId="0" borderId="33" xfId="0" applyNumberFormat="1" applyFont="1" applyFill="1" applyBorder="1" applyAlignment="1">
      <alignment horizontal="center" vertical="center"/>
    </xf>
    <xf numFmtId="0" fontId="18" fillId="0" borderId="0" xfId="0" applyNumberFormat="1" applyFont="1" applyFill="1" applyBorder="1" applyAlignment="1">
      <alignment horizontal="center" vertical="center"/>
    </xf>
    <xf numFmtId="0" fontId="20" fillId="0" borderId="0" xfId="0" applyNumberFormat="1" applyFont="1" applyFill="1" applyBorder="1" applyAlignment="1">
      <alignment horizontal="center" vertical="center"/>
    </xf>
    <xf numFmtId="49" fontId="12" fillId="4" borderId="17" xfId="1" applyNumberFormat="1" applyFont="1" applyFill="1" applyBorder="1" applyAlignment="1">
      <alignment vertical="center" wrapText="1"/>
    </xf>
    <xf numFmtId="49" fontId="12" fillId="4" borderId="23" xfId="1" applyNumberFormat="1" applyFont="1" applyFill="1" applyBorder="1" applyAlignment="1">
      <alignment vertical="center" wrapText="1"/>
    </xf>
    <xf numFmtId="49" fontId="12" fillId="4" borderId="19" xfId="1" applyNumberFormat="1" applyFont="1" applyFill="1" applyBorder="1" applyAlignment="1">
      <alignment vertical="center" wrapText="1"/>
    </xf>
    <xf numFmtId="0" fontId="28" fillId="4" borderId="17" xfId="1" applyFont="1" applyFill="1" applyBorder="1" applyAlignment="1">
      <alignment horizontal="left" wrapText="1"/>
    </xf>
    <xf numFmtId="0" fontId="28" fillId="4" borderId="23" xfId="1" applyFont="1" applyFill="1" applyBorder="1" applyAlignment="1">
      <alignment horizontal="left" wrapText="1"/>
    </xf>
    <xf numFmtId="0" fontId="28" fillId="4" borderId="19" xfId="1" applyFont="1" applyFill="1" applyBorder="1" applyAlignment="1">
      <alignment horizontal="left" wrapText="1"/>
    </xf>
    <xf numFmtId="49" fontId="12" fillId="4" borderId="17" xfId="2" applyNumberFormat="1" applyFont="1" applyFill="1" applyBorder="1" applyAlignment="1">
      <alignment horizontal="left" vertical="center" wrapText="1"/>
    </xf>
    <xf numFmtId="49" fontId="12" fillId="4" borderId="23" xfId="2" applyNumberFormat="1" applyFont="1" applyFill="1" applyBorder="1" applyAlignment="1">
      <alignment horizontal="left" vertical="center" wrapText="1"/>
    </xf>
    <xf numFmtId="49" fontId="12" fillId="4" borderId="19" xfId="2" applyNumberFormat="1" applyFont="1" applyFill="1" applyBorder="1" applyAlignment="1">
      <alignment horizontal="left" vertical="center" wrapText="1"/>
    </xf>
    <xf numFmtId="0" fontId="28" fillId="4" borderId="17" xfId="1" applyFont="1" applyFill="1" applyBorder="1" applyAlignment="1">
      <alignment horizontal="left"/>
    </xf>
    <xf numFmtId="0" fontId="28" fillId="4" borderId="23" xfId="1" applyFont="1" applyFill="1" applyBorder="1" applyAlignment="1">
      <alignment horizontal="left"/>
    </xf>
    <xf numFmtId="0" fontId="28" fillId="4" borderId="19" xfId="1" applyFont="1" applyFill="1" applyBorder="1" applyAlignment="1">
      <alignment horizontal="left"/>
    </xf>
    <xf numFmtId="0" fontId="12" fillId="0" borderId="17" xfId="0" applyFont="1" applyFill="1" applyBorder="1" applyAlignment="1">
      <alignment horizontal="left" vertical="center" wrapText="1"/>
    </xf>
    <xf numFmtId="0" fontId="12" fillId="0" borderId="23" xfId="0" applyFont="1" applyFill="1" applyBorder="1" applyAlignment="1">
      <alignment horizontal="left" vertical="center" wrapText="1"/>
    </xf>
    <xf numFmtId="0" fontId="12" fillId="0" borderId="19" xfId="0" applyFont="1" applyFill="1" applyBorder="1" applyAlignment="1">
      <alignment horizontal="left" vertical="center" wrapText="1"/>
    </xf>
    <xf numFmtId="0" fontId="12" fillId="0" borderId="17" xfId="0" applyFont="1" applyFill="1" applyBorder="1" applyAlignment="1" applyProtection="1">
      <alignment horizontal="left" vertical="center" wrapText="1"/>
      <protection locked="0"/>
    </xf>
    <xf numFmtId="0" fontId="12" fillId="0" borderId="23" xfId="0" applyFont="1" applyFill="1" applyBorder="1" applyAlignment="1" applyProtection="1">
      <alignment horizontal="left" vertical="center" wrapText="1"/>
      <protection locked="0"/>
    </xf>
    <xf numFmtId="0" fontId="12" fillId="0" borderId="19" xfId="0" applyFont="1" applyFill="1" applyBorder="1" applyAlignment="1" applyProtection="1">
      <alignment horizontal="left" vertical="center" wrapText="1"/>
      <protection locked="0"/>
    </xf>
    <xf numFmtId="49" fontId="12" fillId="4" borderId="17" xfId="1" applyNumberFormat="1" applyFont="1" applyFill="1" applyBorder="1" applyAlignment="1">
      <alignment horizontal="left" vertical="center" wrapText="1"/>
    </xf>
    <xf numFmtId="49" fontId="12" fillId="4" borderId="23" xfId="1" applyNumberFormat="1" applyFont="1" applyFill="1" applyBorder="1" applyAlignment="1">
      <alignment horizontal="left" vertical="center" wrapText="1"/>
    </xf>
    <xf numFmtId="49" fontId="12" fillId="4" borderId="19" xfId="1" applyNumberFormat="1" applyFont="1" applyFill="1" applyBorder="1" applyAlignment="1">
      <alignment horizontal="left" vertical="center" wrapText="1"/>
    </xf>
  </cellXfs>
  <cellStyles count="4">
    <cellStyle name="Dziesiętny 2" xfId="3"/>
    <cellStyle name="Normalny" xfId="0" builtinId="0"/>
    <cellStyle name="Normalny 2" xfId="2"/>
    <cellStyle name="Normalny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>
    <pageSetUpPr fitToPage="1"/>
  </sheetPr>
  <dimension ref="A1:X700"/>
  <sheetViews>
    <sheetView tabSelected="1" view="pageBreakPreview" zoomScaleNormal="100" zoomScaleSheetLayoutView="100" workbookViewId="0">
      <selection activeCell="C19" sqref="C19"/>
    </sheetView>
  </sheetViews>
  <sheetFormatPr defaultRowHeight="5.65" customHeight="1" x14ac:dyDescent="0.2"/>
  <cols>
    <col min="1" max="1" width="4.5703125" style="23" customWidth="1"/>
    <col min="2" max="2" width="17" style="24" customWidth="1"/>
    <col min="3" max="3" width="90.7109375" style="2" customWidth="1"/>
    <col min="4" max="4" width="7.28515625" style="24" customWidth="1"/>
    <col min="5" max="5" width="11.140625" style="22" customWidth="1"/>
    <col min="6" max="7" width="9.140625" style="2"/>
    <col min="8" max="8" width="74" style="2" customWidth="1"/>
    <col min="9" max="9" width="9.140625" style="2"/>
    <col min="10" max="10" width="11.42578125" style="2" customWidth="1"/>
    <col min="11" max="16384" width="9.140625" style="2"/>
  </cols>
  <sheetData>
    <row r="1" spans="1:13" ht="31.5" customHeight="1" thickTop="1" x14ac:dyDescent="0.2">
      <c r="A1" s="234" t="s">
        <v>13</v>
      </c>
      <c r="B1" s="235"/>
      <c r="C1" s="235"/>
      <c r="D1" s="235"/>
      <c r="E1" s="236"/>
    </row>
    <row r="2" spans="1:13" ht="37.5" customHeight="1" x14ac:dyDescent="0.2">
      <c r="A2" s="250" t="s">
        <v>12</v>
      </c>
      <c r="B2" s="251"/>
      <c r="C2" s="105" t="s">
        <v>172</v>
      </c>
      <c r="D2" s="84"/>
      <c r="E2" s="85"/>
    </row>
    <row r="3" spans="1:13" ht="22.5" customHeight="1" thickBot="1" x14ac:dyDescent="0.25">
      <c r="A3" s="250" t="s">
        <v>21</v>
      </c>
      <c r="B3" s="252"/>
      <c r="C3" s="113" t="s">
        <v>19</v>
      </c>
      <c r="D3" s="114"/>
      <c r="E3" s="115"/>
    </row>
    <row r="4" spans="1:13" ht="12.75" customHeight="1" thickTop="1" x14ac:dyDescent="0.2">
      <c r="A4" s="240" t="s">
        <v>5</v>
      </c>
      <c r="B4" s="237" t="s">
        <v>2</v>
      </c>
      <c r="C4" s="243" t="s">
        <v>11</v>
      </c>
      <c r="D4" s="246" t="s">
        <v>0</v>
      </c>
      <c r="E4" s="247"/>
      <c r="F4" s="11"/>
      <c r="G4" s="11"/>
      <c r="H4" s="11"/>
      <c r="I4" s="11"/>
      <c r="J4" s="11"/>
      <c r="K4" s="11"/>
      <c r="L4" s="11"/>
      <c r="M4" s="11"/>
    </row>
    <row r="5" spans="1:13" ht="12" customHeight="1" x14ac:dyDescent="0.2">
      <c r="A5" s="241"/>
      <c r="B5" s="238"/>
      <c r="C5" s="244"/>
      <c r="D5" s="248"/>
      <c r="E5" s="249"/>
      <c r="F5" s="11"/>
      <c r="G5" s="11"/>
      <c r="H5" s="11"/>
      <c r="I5" s="11"/>
      <c r="J5" s="11"/>
      <c r="K5" s="11"/>
      <c r="L5" s="11"/>
      <c r="M5" s="11"/>
    </row>
    <row r="6" spans="1:13" s="3" customFormat="1" ht="16.5" customHeight="1" thickBot="1" x14ac:dyDescent="0.25">
      <c r="A6" s="242"/>
      <c r="B6" s="239"/>
      <c r="C6" s="245"/>
      <c r="D6" s="86" t="s">
        <v>3</v>
      </c>
      <c r="E6" s="87" t="s">
        <v>4</v>
      </c>
      <c r="F6" s="82"/>
      <c r="G6" s="82"/>
      <c r="H6" s="82"/>
      <c r="I6" s="82"/>
      <c r="J6" s="82"/>
      <c r="K6" s="82"/>
      <c r="L6" s="82"/>
      <c r="M6" s="82"/>
    </row>
    <row r="7" spans="1:13" s="4" customFormat="1" ht="19.5" customHeight="1" thickTop="1" thickBot="1" x14ac:dyDescent="0.25">
      <c r="A7" s="97">
        <v>1</v>
      </c>
      <c r="B7" s="98">
        <v>2</v>
      </c>
      <c r="C7" s="99" t="s">
        <v>1</v>
      </c>
      <c r="D7" s="98">
        <v>4</v>
      </c>
      <c r="E7" s="100">
        <v>5</v>
      </c>
      <c r="F7" s="83"/>
      <c r="G7" s="83"/>
      <c r="H7" s="83"/>
      <c r="I7" s="83"/>
      <c r="J7" s="83"/>
      <c r="K7" s="83"/>
      <c r="L7" s="83"/>
      <c r="M7" s="83"/>
    </row>
    <row r="8" spans="1:13" s="4" customFormat="1" ht="17.25" customHeight="1" thickTop="1" thickBot="1" x14ac:dyDescent="0.25">
      <c r="A8" s="93"/>
      <c r="B8" s="88" t="s">
        <v>6</v>
      </c>
      <c r="C8" s="89" t="s">
        <v>17</v>
      </c>
      <c r="D8" s="90" t="s">
        <v>7</v>
      </c>
      <c r="E8" s="94" t="s">
        <v>7</v>
      </c>
      <c r="F8" s="83"/>
      <c r="G8" s="83"/>
      <c r="H8" s="83"/>
      <c r="I8" s="83"/>
      <c r="J8" s="83"/>
      <c r="K8" s="83"/>
      <c r="L8" s="83"/>
      <c r="M8" s="83"/>
    </row>
    <row r="9" spans="1:13" s="4" customFormat="1" ht="43.5" thickTop="1" x14ac:dyDescent="0.2">
      <c r="A9" s="112"/>
      <c r="B9" s="106" t="s">
        <v>22</v>
      </c>
      <c r="C9" s="107" t="s">
        <v>42</v>
      </c>
      <c r="D9" s="108" t="s">
        <v>7</v>
      </c>
      <c r="E9" s="109" t="s">
        <v>7</v>
      </c>
      <c r="F9" s="83"/>
      <c r="G9" s="83"/>
      <c r="H9" s="83"/>
      <c r="I9" s="83"/>
      <c r="J9" s="83"/>
      <c r="K9" s="83"/>
      <c r="L9" s="83"/>
      <c r="M9" s="83"/>
    </row>
    <row r="10" spans="1:13" s="4" customFormat="1" ht="19.5" customHeight="1" x14ac:dyDescent="0.2">
      <c r="A10" s="112">
        <v>1</v>
      </c>
      <c r="B10" s="118" t="s">
        <v>6</v>
      </c>
      <c r="C10" s="228" t="s">
        <v>44</v>
      </c>
      <c r="D10" s="229"/>
      <c r="E10" s="230"/>
      <c r="F10" s="83"/>
      <c r="G10" s="83"/>
      <c r="H10" s="83"/>
      <c r="I10" s="83"/>
      <c r="J10" s="83"/>
      <c r="K10" s="83"/>
      <c r="L10" s="83"/>
      <c r="M10" s="83"/>
    </row>
    <row r="11" spans="1:13" s="4" customFormat="1" ht="19.5" customHeight="1" x14ac:dyDescent="0.25">
      <c r="A11" s="112"/>
      <c r="B11" s="118" t="s">
        <v>14</v>
      </c>
      <c r="C11" s="161" t="s">
        <v>39</v>
      </c>
      <c r="D11" s="120" t="s">
        <v>9</v>
      </c>
      <c r="E11" s="162">
        <v>1</v>
      </c>
      <c r="F11" s="83"/>
      <c r="G11" s="83"/>
      <c r="H11" s="83"/>
      <c r="I11" s="83"/>
      <c r="J11" s="83"/>
      <c r="K11" s="83"/>
      <c r="L11" s="83"/>
      <c r="M11" s="83"/>
    </row>
    <row r="12" spans="1:13" ht="42.75" x14ac:dyDescent="0.2">
      <c r="A12" s="110"/>
      <c r="B12" s="156" t="s">
        <v>22</v>
      </c>
      <c r="C12" s="91" t="s">
        <v>15</v>
      </c>
      <c r="D12" s="116" t="s">
        <v>7</v>
      </c>
      <c r="E12" s="163" t="s">
        <v>7</v>
      </c>
      <c r="F12" s="11"/>
      <c r="G12" s="11"/>
      <c r="H12" s="11"/>
      <c r="I12" s="11"/>
      <c r="J12" s="11"/>
      <c r="K12" s="11"/>
      <c r="L12" s="11"/>
      <c r="M12" s="11"/>
    </row>
    <row r="13" spans="1:13" ht="18" customHeight="1" x14ac:dyDescent="0.2">
      <c r="A13" s="112">
        <v>2</v>
      </c>
      <c r="B13" s="118" t="s">
        <v>6</v>
      </c>
      <c r="C13" s="228" t="s">
        <v>36</v>
      </c>
      <c r="D13" s="229"/>
      <c r="E13" s="230"/>
      <c r="F13" s="11"/>
      <c r="G13" s="11"/>
      <c r="H13" s="11"/>
      <c r="I13" s="11"/>
      <c r="J13" s="11"/>
      <c r="K13" s="11"/>
      <c r="L13" s="11"/>
      <c r="M13" s="11"/>
    </row>
    <row r="14" spans="1:13" ht="26.25" customHeight="1" x14ac:dyDescent="0.25">
      <c r="A14" s="110"/>
      <c r="B14" s="118" t="s">
        <v>14</v>
      </c>
      <c r="C14" s="161" t="s">
        <v>45</v>
      </c>
      <c r="D14" s="120" t="s">
        <v>8</v>
      </c>
      <c r="E14" s="162">
        <f>0.13275+0.0162+0.00788+0.05668+0.01577+1.05288</f>
        <v>1.28216</v>
      </c>
      <c r="F14" s="11"/>
      <c r="G14" s="11"/>
      <c r="H14" s="11"/>
      <c r="I14" s="11"/>
      <c r="J14" s="11"/>
      <c r="K14" s="11"/>
      <c r="L14" s="11"/>
      <c r="M14" s="11"/>
    </row>
    <row r="15" spans="1:13" ht="39" customHeight="1" x14ac:dyDescent="0.2">
      <c r="A15" s="81"/>
      <c r="B15" s="156" t="s">
        <v>23</v>
      </c>
      <c r="C15" s="91" t="s">
        <v>20</v>
      </c>
      <c r="D15" s="116" t="s">
        <v>7</v>
      </c>
      <c r="E15" s="163" t="s">
        <v>7</v>
      </c>
      <c r="F15" s="11"/>
      <c r="G15" s="11"/>
      <c r="H15" s="11"/>
      <c r="I15" s="11"/>
      <c r="J15" s="11"/>
      <c r="K15" s="11"/>
      <c r="L15" s="11"/>
      <c r="M15" s="11"/>
    </row>
    <row r="16" spans="1:13" ht="21.75" customHeight="1" x14ac:dyDescent="0.2">
      <c r="A16" s="81">
        <v>3</v>
      </c>
      <c r="B16" s="118" t="s">
        <v>6</v>
      </c>
      <c r="C16" s="225" t="s">
        <v>47</v>
      </c>
      <c r="D16" s="226"/>
      <c r="E16" s="227"/>
      <c r="F16" s="11"/>
      <c r="G16" s="11"/>
      <c r="H16" s="11"/>
      <c r="I16" s="11"/>
      <c r="J16" s="11"/>
      <c r="K16" s="11"/>
      <c r="L16" s="11"/>
      <c r="M16" s="11"/>
    </row>
    <row r="17" spans="1:13" ht="21.75" customHeight="1" x14ac:dyDescent="0.25">
      <c r="A17" s="81"/>
      <c r="B17" s="118" t="s">
        <v>14</v>
      </c>
      <c r="C17" s="164" t="s">
        <v>48</v>
      </c>
      <c r="D17" s="120" t="s">
        <v>16</v>
      </c>
      <c r="E17" s="121">
        <v>1919.07</v>
      </c>
      <c r="F17" s="11"/>
      <c r="G17" s="11"/>
      <c r="H17" s="11"/>
      <c r="I17" s="11"/>
      <c r="J17" s="11"/>
      <c r="K17" s="11"/>
      <c r="L17" s="11"/>
      <c r="M17" s="11"/>
    </row>
    <row r="18" spans="1:13" ht="32.25" customHeight="1" x14ac:dyDescent="0.2">
      <c r="A18" s="81">
        <v>4</v>
      </c>
      <c r="B18" s="118" t="s">
        <v>6</v>
      </c>
      <c r="C18" s="225" t="s">
        <v>154</v>
      </c>
      <c r="D18" s="226"/>
      <c r="E18" s="227"/>
      <c r="F18" s="11"/>
      <c r="G18" s="11"/>
      <c r="H18" s="11"/>
      <c r="I18" s="11"/>
      <c r="J18" s="11"/>
      <c r="K18" s="11"/>
      <c r="L18" s="11"/>
      <c r="M18" s="11"/>
    </row>
    <row r="19" spans="1:13" ht="30" x14ac:dyDescent="0.25">
      <c r="A19" s="81"/>
      <c r="B19" s="118" t="s">
        <v>14</v>
      </c>
      <c r="C19" s="164" t="s">
        <v>49</v>
      </c>
      <c r="D19" s="120" t="s">
        <v>16</v>
      </c>
      <c r="E19" s="121">
        <f>(21.86+9.45+20.07+21.7+9.04+7.49+7.03+8.45+8.69+6.25+9.57+5.54+5+16.56+16.67+15.01+13.28+11.71+12.54+10+8.63+12.87+14.45+10.69+11.64+12.63+17.4)*1</f>
        <v>324.21999999999991</v>
      </c>
      <c r="F19" s="11"/>
      <c r="G19" s="104"/>
      <c r="H19" s="11"/>
      <c r="I19" s="11"/>
      <c r="J19" s="11"/>
      <c r="K19" s="11"/>
      <c r="L19" s="11"/>
      <c r="M19" s="11"/>
    </row>
    <row r="20" spans="1:13" ht="21" customHeight="1" x14ac:dyDescent="0.2">
      <c r="A20" s="81">
        <v>5</v>
      </c>
      <c r="B20" s="118" t="s">
        <v>6</v>
      </c>
      <c r="C20" s="225" t="s">
        <v>34</v>
      </c>
      <c r="D20" s="226"/>
      <c r="E20" s="227"/>
      <c r="F20" s="11"/>
      <c r="G20" s="11"/>
      <c r="H20" s="11"/>
      <c r="I20" s="11"/>
      <c r="J20" s="11"/>
      <c r="K20" s="11"/>
      <c r="L20" s="11"/>
      <c r="M20" s="11"/>
    </row>
    <row r="21" spans="1:13" ht="30" x14ac:dyDescent="0.25">
      <c r="A21" s="81"/>
      <c r="B21" s="118" t="s">
        <v>14</v>
      </c>
      <c r="C21" s="164" t="s">
        <v>50</v>
      </c>
      <c r="D21" s="119" t="s">
        <v>35</v>
      </c>
      <c r="E21" s="121">
        <f>(1919.07+21.86+9.45+20.07+21.7+9.04+7.49+7.03+8.45+8.69+6.25+9.57+5.54+5+16.56+16.67+15.01+13.28+11.71+12.54+10+8.63+12.87+14.45+10.69+11.64+12.63+17.4)*2</f>
        <v>4486.5800000000008</v>
      </c>
      <c r="F21" s="11"/>
      <c r="G21" s="11"/>
      <c r="H21" s="11"/>
      <c r="I21" s="11"/>
      <c r="J21" s="11"/>
      <c r="K21" s="11"/>
      <c r="L21" s="11"/>
      <c r="M21" s="11"/>
    </row>
    <row r="22" spans="1:13" ht="30" customHeight="1" x14ac:dyDescent="0.2">
      <c r="A22" s="81"/>
      <c r="B22" s="92" t="s">
        <v>23</v>
      </c>
      <c r="C22" s="138" t="s">
        <v>18</v>
      </c>
      <c r="D22" s="165" t="s">
        <v>7</v>
      </c>
      <c r="E22" s="166" t="s">
        <v>7</v>
      </c>
      <c r="F22" s="11"/>
      <c r="G22" s="11"/>
      <c r="H22" s="11"/>
      <c r="I22" s="11"/>
      <c r="J22" s="11"/>
      <c r="K22" s="11"/>
      <c r="L22" s="11"/>
      <c r="M22" s="11"/>
    </row>
    <row r="23" spans="1:13" ht="20.25" customHeight="1" x14ac:dyDescent="0.2">
      <c r="A23" s="81">
        <v>6</v>
      </c>
      <c r="B23" s="118" t="s">
        <v>6</v>
      </c>
      <c r="C23" s="225" t="s">
        <v>37</v>
      </c>
      <c r="D23" s="226"/>
      <c r="E23" s="227"/>
      <c r="F23" s="11"/>
      <c r="G23" s="11"/>
      <c r="H23" s="11"/>
      <c r="I23" s="11"/>
      <c r="J23" s="11"/>
      <c r="K23" s="11"/>
      <c r="L23" s="11"/>
      <c r="M23" s="11"/>
    </row>
    <row r="24" spans="1:13" ht="47.25" customHeight="1" x14ac:dyDescent="0.25">
      <c r="A24" s="81"/>
      <c r="B24" s="118" t="s">
        <v>14</v>
      </c>
      <c r="C24" s="164" t="s">
        <v>51</v>
      </c>
      <c r="D24" s="120" t="s">
        <v>16</v>
      </c>
      <c r="E24" s="121">
        <f>(1919.07+324.22)-(((3.14*0.08*1052.88)+(3.14*0.055*15.77)+(3.14*0.045*56.68)+(3.14*0.025*7.88)+(3.14*0.02*16.2)+(3.14*0.016*132.75)))</f>
        <v>1959.768881</v>
      </c>
      <c r="F24" s="11"/>
      <c r="G24" s="11"/>
      <c r="H24" s="104"/>
      <c r="I24" s="11"/>
      <c r="J24" s="11"/>
      <c r="K24" s="11"/>
      <c r="L24" s="11"/>
      <c r="M24" s="11"/>
    </row>
    <row r="25" spans="1:13" ht="28.5" x14ac:dyDescent="0.2">
      <c r="A25" s="81"/>
      <c r="B25" s="92" t="s">
        <v>23</v>
      </c>
      <c r="C25" s="138" t="s">
        <v>26</v>
      </c>
      <c r="D25" s="165" t="s">
        <v>7</v>
      </c>
      <c r="E25" s="166" t="s">
        <v>7</v>
      </c>
      <c r="F25" s="11"/>
      <c r="G25" s="11"/>
      <c r="H25" s="11"/>
      <c r="I25" s="11"/>
      <c r="J25" s="11"/>
      <c r="K25" s="11"/>
      <c r="L25" s="11"/>
      <c r="M25" s="11"/>
    </row>
    <row r="26" spans="1:13" ht="21" customHeight="1" x14ac:dyDescent="0.2">
      <c r="A26" s="81">
        <v>7</v>
      </c>
      <c r="B26" s="118" t="s">
        <v>6</v>
      </c>
      <c r="C26" s="225" t="s">
        <v>27</v>
      </c>
      <c r="D26" s="226"/>
      <c r="E26" s="227"/>
      <c r="F26" s="11"/>
      <c r="G26" s="11"/>
      <c r="H26" s="11"/>
      <c r="I26" s="11"/>
      <c r="J26" s="11"/>
      <c r="K26" s="11"/>
      <c r="L26" s="11"/>
      <c r="M26" s="11"/>
    </row>
    <row r="27" spans="1:13" ht="21" customHeight="1" x14ac:dyDescent="0.25">
      <c r="A27" s="81"/>
      <c r="B27" s="118" t="s">
        <v>14</v>
      </c>
      <c r="C27" s="164" t="s">
        <v>155</v>
      </c>
      <c r="D27" s="120" t="s">
        <v>10</v>
      </c>
      <c r="E27" s="121">
        <f>6.67+1+1+0.62+3.86+3.39+7.78+5.7+5.3+1.56</f>
        <v>36.880000000000003</v>
      </c>
      <c r="F27" s="11"/>
      <c r="G27" s="11"/>
      <c r="H27" s="11"/>
      <c r="I27" s="11"/>
      <c r="J27" s="11"/>
      <c r="K27" s="11"/>
      <c r="L27" s="11"/>
      <c r="M27" s="11"/>
    </row>
    <row r="28" spans="1:13" ht="21" customHeight="1" x14ac:dyDescent="0.2">
      <c r="A28" s="81">
        <v>8</v>
      </c>
      <c r="B28" s="118" t="s">
        <v>6</v>
      </c>
      <c r="C28" s="225" t="s">
        <v>28</v>
      </c>
      <c r="D28" s="226"/>
      <c r="E28" s="227"/>
      <c r="F28" s="11"/>
      <c r="G28" s="11"/>
      <c r="H28" s="11"/>
      <c r="I28" s="11"/>
      <c r="J28" s="11"/>
      <c r="K28" s="11"/>
      <c r="L28" s="11"/>
      <c r="M28" s="11"/>
    </row>
    <row r="29" spans="1:13" ht="21" customHeight="1" x14ac:dyDescent="0.25">
      <c r="A29" s="81"/>
      <c r="B29" s="118" t="s">
        <v>14</v>
      </c>
      <c r="C29" s="164" t="s">
        <v>38</v>
      </c>
      <c r="D29" s="119" t="s">
        <v>9</v>
      </c>
      <c r="E29" s="167">
        <v>19</v>
      </c>
      <c r="F29" s="11"/>
      <c r="G29" s="11"/>
      <c r="H29" s="11"/>
      <c r="I29" s="11"/>
      <c r="J29" s="11"/>
      <c r="K29" s="11"/>
      <c r="L29" s="11"/>
      <c r="M29" s="11"/>
    </row>
    <row r="30" spans="1:13" ht="21" customHeight="1" x14ac:dyDescent="0.2">
      <c r="A30" s="81">
        <v>9</v>
      </c>
      <c r="B30" s="118" t="s">
        <v>6</v>
      </c>
      <c r="C30" s="225" t="s">
        <v>53</v>
      </c>
      <c r="D30" s="226"/>
      <c r="E30" s="227"/>
      <c r="F30" s="11"/>
      <c r="G30" s="11"/>
      <c r="H30" s="11"/>
      <c r="I30" s="11"/>
      <c r="J30" s="11"/>
      <c r="K30" s="11"/>
      <c r="L30" s="11"/>
      <c r="M30" s="11"/>
    </row>
    <row r="31" spans="1:13" ht="21" customHeight="1" thickBot="1" x14ac:dyDescent="0.3">
      <c r="A31" s="81"/>
      <c r="B31" s="118" t="s">
        <v>14</v>
      </c>
      <c r="C31" s="168" t="s">
        <v>52</v>
      </c>
      <c r="D31" s="120" t="s">
        <v>16</v>
      </c>
      <c r="E31" s="167">
        <f>51*0.4*0.4*0.4</f>
        <v>3.2640000000000011</v>
      </c>
      <c r="F31" s="11"/>
      <c r="G31" s="11"/>
      <c r="H31" s="11"/>
      <c r="I31" s="11"/>
      <c r="J31" s="11"/>
      <c r="K31" s="11"/>
      <c r="L31" s="11"/>
      <c r="M31" s="11"/>
    </row>
    <row r="32" spans="1:13" ht="16.5" thickTop="1" thickBot="1" x14ac:dyDescent="0.25">
      <c r="A32" s="93"/>
      <c r="B32" s="124" t="s">
        <v>6</v>
      </c>
      <c r="C32" s="89" t="s">
        <v>24</v>
      </c>
      <c r="D32" s="103" t="s">
        <v>7</v>
      </c>
      <c r="E32" s="94" t="s">
        <v>7</v>
      </c>
      <c r="F32" s="11"/>
      <c r="G32" s="11"/>
      <c r="H32" s="11"/>
      <c r="I32" s="11"/>
      <c r="J32" s="11"/>
      <c r="K32" s="11"/>
      <c r="L32" s="11"/>
      <c r="M32" s="11"/>
    </row>
    <row r="33" spans="1:13" ht="43.5" thickTop="1" x14ac:dyDescent="0.2">
      <c r="A33" s="95"/>
      <c r="B33" s="92" t="s">
        <v>169</v>
      </c>
      <c r="C33" s="91" t="s">
        <v>43</v>
      </c>
      <c r="D33" s="101" t="s">
        <v>7</v>
      </c>
      <c r="E33" s="102" t="s">
        <v>7</v>
      </c>
      <c r="F33" s="11"/>
      <c r="G33" s="11"/>
      <c r="H33" s="11"/>
      <c r="I33" s="11"/>
      <c r="J33" s="11"/>
      <c r="K33" s="11"/>
      <c r="L33" s="11"/>
      <c r="M33" s="11"/>
    </row>
    <row r="34" spans="1:13" ht="24.95" customHeight="1" x14ac:dyDescent="0.2">
      <c r="A34" s="81">
        <v>10</v>
      </c>
      <c r="B34" s="197" t="s">
        <v>6</v>
      </c>
      <c r="C34" s="222" t="s">
        <v>25</v>
      </c>
      <c r="D34" s="223"/>
      <c r="E34" s="224"/>
      <c r="F34" s="11"/>
      <c r="G34" s="11"/>
      <c r="H34" s="11"/>
      <c r="I34" s="11"/>
      <c r="J34" s="11"/>
      <c r="K34" s="11"/>
      <c r="L34" s="11"/>
      <c r="M34" s="11"/>
    </row>
    <row r="35" spans="1:13" ht="21" customHeight="1" x14ac:dyDescent="0.25">
      <c r="A35" s="95"/>
      <c r="B35" s="197" t="s">
        <v>14</v>
      </c>
      <c r="C35" s="202" t="s">
        <v>156</v>
      </c>
      <c r="D35" s="200" t="s">
        <v>16</v>
      </c>
      <c r="E35" s="203">
        <f>((132.75+16.2+7.88+56.68+15.77+1052.88)*0.5)*0.2</f>
        <v>128.21600000000001</v>
      </c>
      <c r="F35" s="11"/>
      <c r="G35" s="11"/>
      <c r="H35" s="11"/>
      <c r="I35" s="11"/>
      <c r="J35" s="11"/>
      <c r="K35" s="11"/>
      <c r="L35" s="11"/>
      <c r="M35" s="11"/>
    </row>
    <row r="36" spans="1:13" ht="21" customHeight="1" x14ac:dyDescent="0.2">
      <c r="A36" s="81">
        <v>11</v>
      </c>
      <c r="B36" s="197" t="s">
        <v>6</v>
      </c>
      <c r="C36" s="222" t="s">
        <v>41</v>
      </c>
      <c r="D36" s="223"/>
      <c r="E36" s="224"/>
      <c r="F36" s="11"/>
      <c r="G36" s="11"/>
      <c r="H36" s="11"/>
      <c r="I36" s="11"/>
      <c r="J36" s="11"/>
      <c r="K36" s="11"/>
      <c r="L36" s="11"/>
      <c r="M36" s="11"/>
    </row>
    <row r="37" spans="1:13" ht="21" customHeight="1" x14ac:dyDescent="0.25">
      <c r="A37" s="96"/>
      <c r="B37" s="197" t="s">
        <v>14</v>
      </c>
      <c r="C37" s="204" t="s">
        <v>54</v>
      </c>
      <c r="D37" s="205" t="s">
        <v>10</v>
      </c>
      <c r="E37" s="206">
        <v>132.75</v>
      </c>
      <c r="F37" s="11"/>
      <c r="G37" s="11"/>
      <c r="H37" s="11"/>
      <c r="I37" s="11"/>
      <c r="J37" s="11"/>
      <c r="K37" s="11"/>
      <c r="L37" s="11"/>
      <c r="M37" s="11"/>
    </row>
    <row r="38" spans="1:13" ht="24.95" customHeight="1" x14ac:dyDescent="0.2">
      <c r="A38" s="81">
        <v>12</v>
      </c>
      <c r="B38" s="197" t="s">
        <v>6</v>
      </c>
      <c r="C38" s="222" t="s">
        <v>55</v>
      </c>
      <c r="D38" s="223"/>
      <c r="E38" s="224"/>
      <c r="F38" s="11"/>
      <c r="G38" s="11"/>
      <c r="H38" s="11"/>
      <c r="I38" s="11"/>
      <c r="J38" s="11"/>
      <c r="K38" s="11"/>
      <c r="L38" s="11"/>
      <c r="M38" s="11"/>
    </row>
    <row r="39" spans="1:13" ht="24.95" customHeight="1" x14ac:dyDescent="0.25">
      <c r="A39" s="95"/>
      <c r="B39" s="197" t="s">
        <v>14</v>
      </c>
      <c r="C39" s="207" t="s">
        <v>56</v>
      </c>
      <c r="D39" s="205" t="s">
        <v>10</v>
      </c>
      <c r="E39" s="203">
        <v>16.2</v>
      </c>
      <c r="F39" s="11"/>
      <c r="G39" s="11"/>
      <c r="H39" s="11"/>
      <c r="I39" s="11"/>
      <c r="J39" s="11"/>
      <c r="K39" s="11"/>
      <c r="L39" s="11"/>
      <c r="M39" s="11"/>
    </row>
    <row r="40" spans="1:13" ht="24.95" customHeight="1" x14ac:dyDescent="0.2">
      <c r="A40" s="81">
        <v>13</v>
      </c>
      <c r="B40" s="197" t="s">
        <v>6</v>
      </c>
      <c r="C40" s="222" t="s">
        <v>58</v>
      </c>
      <c r="D40" s="223"/>
      <c r="E40" s="224"/>
      <c r="F40" s="11"/>
      <c r="G40" s="11"/>
      <c r="H40" s="11"/>
      <c r="I40" s="11"/>
      <c r="J40" s="11"/>
      <c r="K40" s="11"/>
      <c r="L40" s="11"/>
      <c r="M40" s="11"/>
    </row>
    <row r="41" spans="1:13" ht="24.95" customHeight="1" x14ac:dyDescent="0.25">
      <c r="A41" s="95"/>
      <c r="B41" s="197" t="s">
        <v>14</v>
      </c>
      <c r="C41" s="207" t="s">
        <v>57</v>
      </c>
      <c r="D41" s="205" t="s">
        <v>10</v>
      </c>
      <c r="E41" s="203">
        <v>7.88</v>
      </c>
      <c r="F41" s="11"/>
      <c r="G41" s="11"/>
      <c r="H41" s="11"/>
      <c r="I41" s="11"/>
      <c r="J41" s="11"/>
      <c r="K41" s="11"/>
      <c r="L41" s="11"/>
      <c r="M41" s="11"/>
    </row>
    <row r="42" spans="1:13" ht="24.95" customHeight="1" x14ac:dyDescent="0.2">
      <c r="A42" s="81">
        <v>14</v>
      </c>
      <c r="B42" s="197" t="s">
        <v>6</v>
      </c>
      <c r="C42" s="222" t="s">
        <v>59</v>
      </c>
      <c r="D42" s="223"/>
      <c r="E42" s="224"/>
      <c r="F42" s="11"/>
      <c r="G42" s="11"/>
      <c r="H42" s="11"/>
      <c r="I42" s="11"/>
      <c r="J42" s="11"/>
      <c r="K42" s="11"/>
      <c r="L42" s="11"/>
      <c r="M42" s="11"/>
    </row>
    <row r="43" spans="1:13" ht="24.95" customHeight="1" x14ac:dyDescent="0.25">
      <c r="A43" s="95"/>
      <c r="B43" s="197" t="s">
        <v>14</v>
      </c>
      <c r="C43" s="207" t="s">
        <v>60</v>
      </c>
      <c r="D43" s="205" t="s">
        <v>10</v>
      </c>
      <c r="E43" s="203">
        <v>56.68</v>
      </c>
      <c r="F43" s="11"/>
      <c r="G43" s="11"/>
      <c r="H43" s="11"/>
      <c r="I43" s="11"/>
      <c r="J43" s="11"/>
      <c r="K43" s="11"/>
      <c r="L43" s="11"/>
      <c r="M43" s="11"/>
    </row>
    <row r="44" spans="1:13" ht="24.95" customHeight="1" x14ac:dyDescent="0.2">
      <c r="A44" s="81">
        <v>15</v>
      </c>
      <c r="B44" s="197" t="s">
        <v>6</v>
      </c>
      <c r="C44" s="222" t="s">
        <v>61</v>
      </c>
      <c r="D44" s="223"/>
      <c r="E44" s="224"/>
      <c r="F44" s="11"/>
      <c r="G44" s="11"/>
      <c r="H44" s="11"/>
      <c r="I44" s="11"/>
      <c r="J44" s="11"/>
      <c r="K44" s="11"/>
      <c r="L44" s="11"/>
      <c r="M44" s="11"/>
    </row>
    <row r="45" spans="1:13" ht="24.95" customHeight="1" x14ac:dyDescent="0.25">
      <c r="A45" s="95"/>
      <c r="B45" s="197" t="s">
        <v>14</v>
      </c>
      <c r="C45" s="207" t="s">
        <v>62</v>
      </c>
      <c r="D45" s="205" t="s">
        <v>10</v>
      </c>
      <c r="E45" s="203">
        <v>15.77</v>
      </c>
      <c r="F45" s="11"/>
      <c r="G45" s="11"/>
      <c r="H45" s="11"/>
      <c r="I45" s="11"/>
      <c r="J45" s="11"/>
      <c r="K45" s="11"/>
      <c r="L45" s="11"/>
      <c r="M45" s="11"/>
    </row>
    <row r="46" spans="1:13" ht="24.95" customHeight="1" x14ac:dyDescent="0.2">
      <c r="A46" s="81">
        <v>16</v>
      </c>
      <c r="B46" s="197" t="s">
        <v>6</v>
      </c>
      <c r="C46" s="222" t="s">
        <v>63</v>
      </c>
      <c r="D46" s="223"/>
      <c r="E46" s="224"/>
      <c r="F46" s="11"/>
      <c r="G46" s="11"/>
      <c r="H46" s="11"/>
      <c r="I46" s="11"/>
      <c r="J46" s="11"/>
      <c r="K46" s="11"/>
      <c r="L46" s="11"/>
      <c r="M46" s="11"/>
    </row>
    <row r="47" spans="1:13" ht="24.95" customHeight="1" x14ac:dyDescent="0.25">
      <c r="A47" s="95"/>
      <c r="B47" s="197" t="s">
        <v>14</v>
      </c>
      <c r="C47" s="207" t="s">
        <v>64</v>
      </c>
      <c r="D47" s="205" t="s">
        <v>10</v>
      </c>
      <c r="E47" s="203">
        <v>1052.8800000000001</v>
      </c>
      <c r="F47" s="11"/>
      <c r="G47" s="11"/>
      <c r="H47" s="11"/>
      <c r="I47" s="11"/>
      <c r="J47" s="11"/>
      <c r="K47" s="11"/>
      <c r="L47" s="11"/>
      <c r="M47" s="11"/>
    </row>
    <row r="48" spans="1:13" ht="24.95" customHeight="1" x14ac:dyDescent="0.2">
      <c r="A48" s="81">
        <v>17</v>
      </c>
      <c r="B48" s="197" t="s">
        <v>6</v>
      </c>
      <c r="C48" s="222" t="s">
        <v>65</v>
      </c>
      <c r="D48" s="223"/>
      <c r="E48" s="224"/>
      <c r="F48" s="11"/>
      <c r="G48" s="11"/>
      <c r="H48" s="11"/>
      <c r="I48" s="11"/>
      <c r="J48" s="11"/>
      <c r="K48" s="11"/>
      <c r="L48" s="11"/>
      <c r="M48" s="11"/>
    </row>
    <row r="49" spans="1:13" ht="24.95" customHeight="1" x14ac:dyDescent="0.25">
      <c r="A49" s="96"/>
      <c r="B49" s="197" t="s">
        <v>14</v>
      </c>
      <c r="C49" s="207" t="s">
        <v>39</v>
      </c>
      <c r="D49" s="205" t="s">
        <v>29</v>
      </c>
      <c r="E49" s="208">
        <v>1</v>
      </c>
      <c r="F49" s="11"/>
      <c r="G49" s="11"/>
      <c r="H49" s="11"/>
      <c r="I49" s="11"/>
      <c r="J49" s="11"/>
      <c r="K49" s="11"/>
      <c r="L49" s="11"/>
      <c r="M49" s="11"/>
    </row>
    <row r="50" spans="1:13" ht="24.95" customHeight="1" x14ac:dyDescent="0.2">
      <c r="A50" s="81">
        <v>18</v>
      </c>
      <c r="B50" s="197" t="s">
        <v>6</v>
      </c>
      <c r="C50" s="222" t="s">
        <v>67</v>
      </c>
      <c r="D50" s="223"/>
      <c r="E50" s="224"/>
      <c r="F50" s="11"/>
      <c r="G50" s="11"/>
      <c r="H50" s="11"/>
      <c r="I50" s="11"/>
      <c r="J50" s="11"/>
      <c r="K50" s="11"/>
      <c r="L50" s="11"/>
      <c r="M50" s="11"/>
    </row>
    <row r="51" spans="1:13" ht="24.95" customHeight="1" x14ac:dyDescent="0.25">
      <c r="A51" s="96"/>
      <c r="B51" s="197" t="s">
        <v>14</v>
      </c>
      <c r="C51" s="207" t="s">
        <v>70</v>
      </c>
      <c r="D51" s="205" t="s">
        <v>9</v>
      </c>
      <c r="E51" s="208">
        <v>8</v>
      </c>
      <c r="F51" s="11"/>
      <c r="G51" s="11"/>
      <c r="H51" s="11"/>
      <c r="I51" s="11"/>
      <c r="J51" s="11"/>
      <c r="K51" s="11"/>
      <c r="L51" s="11"/>
      <c r="M51" s="11"/>
    </row>
    <row r="52" spans="1:13" ht="24.95" customHeight="1" x14ac:dyDescent="0.2">
      <c r="A52" s="81">
        <v>19</v>
      </c>
      <c r="B52" s="197" t="s">
        <v>6</v>
      </c>
      <c r="C52" s="222" t="s">
        <v>69</v>
      </c>
      <c r="D52" s="223"/>
      <c r="E52" s="224"/>
      <c r="F52" s="11"/>
      <c r="G52" s="11"/>
      <c r="H52" s="11"/>
      <c r="I52" s="11"/>
      <c r="J52" s="11"/>
      <c r="K52" s="11"/>
      <c r="L52" s="11"/>
      <c r="M52" s="11"/>
    </row>
    <row r="53" spans="1:13" ht="24.95" customHeight="1" x14ac:dyDescent="0.25">
      <c r="A53" s="96"/>
      <c r="B53" s="197" t="s">
        <v>14</v>
      </c>
      <c r="C53" s="207" t="s">
        <v>71</v>
      </c>
      <c r="D53" s="205" t="s">
        <v>9</v>
      </c>
      <c r="E53" s="208">
        <v>4</v>
      </c>
      <c r="F53" s="11"/>
      <c r="G53" s="11"/>
      <c r="H53" s="11"/>
      <c r="I53" s="11"/>
      <c r="J53" s="11"/>
      <c r="K53" s="11"/>
      <c r="L53" s="11"/>
      <c r="M53" s="11"/>
    </row>
    <row r="54" spans="1:13" ht="24.95" customHeight="1" x14ac:dyDescent="0.2">
      <c r="A54" s="81">
        <v>20</v>
      </c>
      <c r="B54" s="197" t="s">
        <v>6</v>
      </c>
      <c r="C54" s="222" t="s">
        <v>66</v>
      </c>
      <c r="D54" s="223"/>
      <c r="E54" s="224"/>
      <c r="F54" s="11"/>
      <c r="G54" s="11"/>
      <c r="H54" s="11"/>
      <c r="I54" s="11"/>
      <c r="J54" s="11"/>
      <c r="K54" s="11"/>
      <c r="L54" s="11"/>
      <c r="M54" s="11"/>
    </row>
    <row r="55" spans="1:13" ht="24.95" customHeight="1" x14ac:dyDescent="0.25">
      <c r="A55" s="96"/>
      <c r="B55" s="197" t="s">
        <v>14</v>
      </c>
      <c r="C55" s="207" t="s">
        <v>68</v>
      </c>
      <c r="D55" s="205" t="s">
        <v>9</v>
      </c>
      <c r="E55" s="208">
        <v>50</v>
      </c>
      <c r="F55" s="11"/>
      <c r="G55" s="11"/>
      <c r="H55" s="11"/>
      <c r="I55" s="11"/>
      <c r="J55" s="11"/>
      <c r="K55" s="11"/>
      <c r="L55" s="11"/>
      <c r="M55" s="11"/>
    </row>
    <row r="56" spans="1:13" ht="21.75" customHeight="1" x14ac:dyDescent="0.2">
      <c r="A56" s="81">
        <v>21</v>
      </c>
      <c r="B56" s="197" t="s">
        <v>6</v>
      </c>
      <c r="C56" s="222" t="s">
        <v>72</v>
      </c>
      <c r="D56" s="223"/>
      <c r="E56" s="224"/>
      <c r="F56" s="11"/>
      <c r="G56" s="11"/>
      <c r="H56" s="11"/>
      <c r="I56" s="11"/>
      <c r="J56" s="11"/>
      <c r="K56" s="11"/>
      <c r="L56" s="11"/>
      <c r="M56" s="11"/>
    </row>
    <row r="57" spans="1:13" ht="21" customHeight="1" x14ac:dyDescent="0.25">
      <c r="A57" s="96"/>
      <c r="B57" s="197" t="s">
        <v>14</v>
      </c>
      <c r="C57" s="207" t="s">
        <v>39</v>
      </c>
      <c r="D57" s="205" t="s">
        <v>9</v>
      </c>
      <c r="E57" s="208">
        <v>1</v>
      </c>
      <c r="F57" s="11"/>
      <c r="G57" s="11"/>
      <c r="H57" s="11"/>
      <c r="I57" s="11"/>
      <c r="J57" s="11"/>
      <c r="K57" s="11"/>
      <c r="L57" s="11"/>
      <c r="M57" s="11"/>
    </row>
    <row r="58" spans="1:13" ht="24.95" customHeight="1" x14ac:dyDescent="0.2">
      <c r="A58" s="81">
        <v>22</v>
      </c>
      <c r="B58" s="197" t="s">
        <v>6</v>
      </c>
      <c r="C58" s="222" t="s">
        <v>157</v>
      </c>
      <c r="D58" s="223"/>
      <c r="E58" s="224"/>
      <c r="F58" s="11"/>
      <c r="G58" s="11"/>
      <c r="H58" s="11"/>
      <c r="I58" s="11"/>
      <c r="J58" s="11"/>
      <c r="K58" s="11"/>
      <c r="L58" s="11"/>
      <c r="M58" s="11"/>
    </row>
    <row r="59" spans="1:13" ht="24.95" customHeight="1" x14ac:dyDescent="0.25">
      <c r="A59" s="96"/>
      <c r="B59" s="197" t="s">
        <v>14</v>
      </c>
      <c r="C59" s="207" t="s">
        <v>39</v>
      </c>
      <c r="D59" s="205" t="s">
        <v>9</v>
      </c>
      <c r="E59" s="208">
        <v>1</v>
      </c>
      <c r="F59" s="11"/>
      <c r="G59" s="11"/>
      <c r="H59" s="11"/>
      <c r="I59" s="11"/>
      <c r="J59" s="11"/>
      <c r="K59" s="11"/>
      <c r="L59" s="11"/>
      <c r="M59" s="11"/>
    </row>
    <row r="60" spans="1:13" ht="24.95" customHeight="1" x14ac:dyDescent="0.2">
      <c r="A60" s="81">
        <v>23</v>
      </c>
      <c r="B60" s="197" t="s">
        <v>6</v>
      </c>
      <c r="C60" s="222" t="s">
        <v>73</v>
      </c>
      <c r="D60" s="223"/>
      <c r="E60" s="224"/>
      <c r="F60" s="11"/>
      <c r="G60" s="11"/>
      <c r="H60" s="11"/>
      <c r="I60" s="11"/>
      <c r="J60" s="11"/>
      <c r="K60" s="11"/>
      <c r="L60" s="11"/>
      <c r="M60" s="11"/>
    </row>
    <row r="61" spans="1:13" ht="24.95" customHeight="1" x14ac:dyDescent="0.25">
      <c r="A61" s="96"/>
      <c r="B61" s="197" t="s">
        <v>14</v>
      </c>
      <c r="C61" s="207" t="s">
        <v>40</v>
      </c>
      <c r="D61" s="205" t="s">
        <v>9</v>
      </c>
      <c r="E61" s="208">
        <v>2</v>
      </c>
      <c r="F61" s="11"/>
      <c r="G61" s="11"/>
      <c r="H61" s="11"/>
      <c r="I61" s="11"/>
      <c r="J61" s="11"/>
      <c r="K61" s="11"/>
      <c r="L61" s="11"/>
      <c r="M61" s="11"/>
    </row>
    <row r="62" spans="1:13" ht="24.95" customHeight="1" x14ac:dyDescent="0.2">
      <c r="A62" s="81">
        <v>24</v>
      </c>
      <c r="B62" s="197" t="s">
        <v>6</v>
      </c>
      <c r="C62" s="222" t="s">
        <v>74</v>
      </c>
      <c r="D62" s="223"/>
      <c r="E62" s="224"/>
      <c r="F62" s="11"/>
      <c r="G62" s="11"/>
      <c r="H62" s="11"/>
      <c r="I62" s="11"/>
      <c r="J62" s="11"/>
      <c r="K62" s="11"/>
      <c r="L62" s="11"/>
      <c r="M62" s="11"/>
    </row>
    <row r="63" spans="1:13" ht="24.95" customHeight="1" x14ac:dyDescent="0.25">
      <c r="A63" s="96"/>
      <c r="B63" s="197" t="s">
        <v>14</v>
      </c>
      <c r="C63" s="207" t="s">
        <v>40</v>
      </c>
      <c r="D63" s="205" t="s">
        <v>9</v>
      </c>
      <c r="E63" s="208">
        <v>2</v>
      </c>
      <c r="F63" s="11"/>
      <c r="G63" s="11"/>
      <c r="H63" s="11"/>
      <c r="I63" s="11"/>
      <c r="J63" s="11"/>
      <c r="K63" s="11"/>
      <c r="L63" s="11"/>
      <c r="M63" s="11"/>
    </row>
    <row r="64" spans="1:13" ht="24.95" customHeight="1" x14ac:dyDescent="0.2">
      <c r="A64" s="81">
        <v>25</v>
      </c>
      <c r="B64" s="197" t="s">
        <v>6</v>
      </c>
      <c r="C64" s="222" t="s">
        <v>75</v>
      </c>
      <c r="D64" s="223"/>
      <c r="E64" s="224"/>
      <c r="F64" s="11"/>
      <c r="G64" s="11"/>
      <c r="H64" s="11"/>
      <c r="I64" s="11"/>
      <c r="J64" s="11"/>
      <c r="K64" s="11"/>
      <c r="L64" s="11"/>
      <c r="M64" s="11"/>
    </row>
    <row r="65" spans="1:13" ht="24.95" customHeight="1" x14ac:dyDescent="0.25">
      <c r="A65" s="96"/>
      <c r="B65" s="197" t="s">
        <v>14</v>
      </c>
      <c r="C65" s="207" t="s">
        <v>77</v>
      </c>
      <c r="D65" s="205" t="s">
        <v>9</v>
      </c>
      <c r="E65" s="208">
        <v>25</v>
      </c>
      <c r="F65" s="11"/>
      <c r="G65" s="11"/>
      <c r="H65" s="11"/>
      <c r="I65" s="11"/>
      <c r="J65" s="11"/>
      <c r="K65" s="11"/>
      <c r="L65" s="11"/>
      <c r="M65" s="11"/>
    </row>
    <row r="66" spans="1:13" ht="24.95" customHeight="1" x14ac:dyDescent="0.2">
      <c r="A66" s="81">
        <v>26</v>
      </c>
      <c r="B66" s="197" t="s">
        <v>6</v>
      </c>
      <c r="C66" s="222" t="s">
        <v>76</v>
      </c>
      <c r="D66" s="223"/>
      <c r="E66" s="224"/>
      <c r="F66" s="11"/>
      <c r="G66" s="11"/>
      <c r="H66" s="11"/>
      <c r="I66" s="11"/>
      <c r="J66" s="11"/>
      <c r="K66" s="11"/>
      <c r="L66" s="11"/>
      <c r="M66" s="11"/>
    </row>
    <row r="67" spans="1:13" ht="24.95" customHeight="1" x14ac:dyDescent="0.25">
      <c r="A67" s="96"/>
      <c r="B67" s="197" t="s">
        <v>14</v>
      </c>
      <c r="C67" s="207" t="s">
        <v>77</v>
      </c>
      <c r="D67" s="205" t="s">
        <v>9</v>
      </c>
      <c r="E67" s="208">
        <v>25</v>
      </c>
      <c r="F67" s="11"/>
      <c r="G67" s="11"/>
      <c r="H67" s="11"/>
      <c r="I67" s="11"/>
      <c r="J67" s="11"/>
      <c r="K67" s="11"/>
      <c r="L67" s="11"/>
      <c r="M67" s="11"/>
    </row>
    <row r="68" spans="1:13" ht="41.25" customHeight="1" x14ac:dyDescent="0.2">
      <c r="A68" s="81">
        <v>27</v>
      </c>
      <c r="B68" s="197" t="s">
        <v>6</v>
      </c>
      <c r="C68" s="222" t="s">
        <v>91</v>
      </c>
      <c r="D68" s="223"/>
      <c r="E68" s="224"/>
      <c r="F68" s="11"/>
      <c r="G68" s="11"/>
      <c r="H68" s="11"/>
      <c r="I68" s="11"/>
      <c r="J68" s="11"/>
      <c r="K68" s="11"/>
      <c r="L68" s="11"/>
      <c r="M68" s="11"/>
    </row>
    <row r="69" spans="1:13" ht="24.95" customHeight="1" x14ac:dyDescent="0.25">
      <c r="A69" s="96"/>
      <c r="B69" s="197" t="s">
        <v>14</v>
      </c>
      <c r="C69" s="207" t="s">
        <v>39</v>
      </c>
      <c r="D69" s="205" t="s">
        <v>9</v>
      </c>
      <c r="E69" s="208">
        <v>1</v>
      </c>
      <c r="F69" s="11"/>
      <c r="G69" s="11"/>
      <c r="H69" s="11"/>
      <c r="I69" s="11"/>
      <c r="J69" s="11"/>
      <c r="K69" s="11"/>
      <c r="L69" s="11"/>
      <c r="M69" s="11"/>
    </row>
    <row r="70" spans="1:13" ht="29.25" customHeight="1" x14ac:dyDescent="0.2">
      <c r="A70" s="81">
        <v>28</v>
      </c>
      <c r="B70" s="197" t="s">
        <v>6</v>
      </c>
      <c r="C70" s="222" t="s">
        <v>90</v>
      </c>
      <c r="D70" s="223"/>
      <c r="E70" s="224"/>
      <c r="F70" s="11"/>
      <c r="G70" s="11"/>
      <c r="H70" s="11"/>
      <c r="I70" s="11"/>
      <c r="J70" s="11"/>
      <c r="K70" s="11"/>
      <c r="L70" s="11"/>
      <c r="M70" s="11"/>
    </row>
    <row r="71" spans="1:13" ht="24.95" customHeight="1" x14ac:dyDescent="0.25">
      <c r="A71" s="96"/>
      <c r="B71" s="197" t="s">
        <v>14</v>
      </c>
      <c r="C71" s="207" t="s">
        <v>78</v>
      </c>
      <c r="D71" s="205" t="s">
        <v>9</v>
      </c>
      <c r="E71" s="208">
        <v>24</v>
      </c>
      <c r="F71" s="11"/>
      <c r="G71" s="11"/>
      <c r="H71" s="11"/>
      <c r="I71" s="11"/>
      <c r="J71" s="11"/>
      <c r="K71" s="11"/>
      <c r="L71" s="11"/>
      <c r="M71" s="11"/>
    </row>
    <row r="72" spans="1:13" ht="30" customHeight="1" x14ac:dyDescent="0.2">
      <c r="A72" s="81">
        <v>29</v>
      </c>
      <c r="B72" s="197" t="s">
        <v>6</v>
      </c>
      <c r="C72" s="222" t="s">
        <v>79</v>
      </c>
      <c r="D72" s="223"/>
      <c r="E72" s="224"/>
      <c r="F72" s="11"/>
      <c r="G72" s="11"/>
      <c r="H72" s="11"/>
      <c r="I72" s="11"/>
      <c r="J72" s="11"/>
      <c r="K72" s="11"/>
      <c r="L72" s="11"/>
      <c r="M72" s="11"/>
    </row>
    <row r="73" spans="1:13" ht="24.95" customHeight="1" x14ac:dyDescent="0.25">
      <c r="A73" s="96"/>
      <c r="B73" s="197" t="s">
        <v>14</v>
      </c>
      <c r="C73" s="207" t="s">
        <v>80</v>
      </c>
      <c r="D73" s="205" t="s">
        <v>9</v>
      </c>
      <c r="E73" s="208">
        <v>6</v>
      </c>
      <c r="F73" s="11"/>
      <c r="G73" s="11"/>
      <c r="H73" s="11"/>
      <c r="I73" s="11"/>
      <c r="J73" s="11"/>
      <c r="K73" s="11"/>
      <c r="L73" s="11"/>
      <c r="M73" s="11"/>
    </row>
    <row r="74" spans="1:13" ht="29.25" customHeight="1" x14ac:dyDescent="0.2">
      <c r="A74" s="81">
        <v>30</v>
      </c>
      <c r="B74" s="197" t="s">
        <v>6</v>
      </c>
      <c r="C74" s="222" t="s">
        <v>160</v>
      </c>
      <c r="D74" s="223"/>
      <c r="E74" s="224"/>
      <c r="F74" s="11"/>
      <c r="G74" s="11"/>
      <c r="H74" s="11"/>
      <c r="I74" s="11"/>
      <c r="J74" s="11"/>
      <c r="K74" s="11"/>
      <c r="L74" s="11"/>
      <c r="M74" s="11"/>
    </row>
    <row r="75" spans="1:13" ht="24.95" customHeight="1" x14ac:dyDescent="0.25">
      <c r="A75" s="96"/>
      <c r="B75" s="197" t="s">
        <v>14</v>
      </c>
      <c r="C75" s="207" t="s">
        <v>40</v>
      </c>
      <c r="D75" s="205" t="s">
        <v>9</v>
      </c>
      <c r="E75" s="208">
        <v>2</v>
      </c>
      <c r="F75" s="11"/>
      <c r="G75" s="11"/>
      <c r="H75" s="11"/>
      <c r="I75" s="11"/>
      <c r="J75" s="11"/>
      <c r="K75" s="11"/>
      <c r="L75" s="11"/>
      <c r="M75" s="11"/>
    </row>
    <row r="76" spans="1:13" ht="30" customHeight="1" x14ac:dyDescent="0.2">
      <c r="A76" s="81">
        <v>31</v>
      </c>
      <c r="B76" s="197" t="s">
        <v>6</v>
      </c>
      <c r="C76" s="222" t="s">
        <v>88</v>
      </c>
      <c r="D76" s="223"/>
      <c r="E76" s="224"/>
      <c r="F76" s="11"/>
      <c r="G76" s="11"/>
      <c r="H76" s="11"/>
      <c r="I76" s="11"/>
      <c r="J76" s="11"/>
      <c r="K76" s="11"/>
      <c r="L76" s="11"/>
      <c r="M76" s="11"/>
    </row>
    <row r="77" spans="1:13" ht="24.95" customHeight="1" x14ac:dyDescent="0.25">
      <c r="A77" s="96"/>
      <c r="B77" s="197" t="s">
        <v>14</v>
      </c>
      <c r="C77" s="207" t="s">
        <v>40</v>
      </c>
      <c r="D77" s="205" t="s">
        <v>9</v>
      </c>
      <c r="E77" s="208">
        <v>2</v>
      </c>
      <c r="F77" s="11"/>
      <c r="G77" s="11"/>
      <c r="H77" s="11"/>
      <c r="I77" s="11"/>
      <c r="J77" s="11"/>
      <c r="K77" s="11"/>
      <c r="L77" s="11"/>
      <c r="M77" s="11"/>
    </row>
    <row r="78" spans="1:13" ht="24.95" customHeight="1" x14ac:dyDescent="0.2">
      <c r="A78" s="81">
        <v>32</v>
      </c>
      <c r="B78" s="197" t="s">
        <v>6</v>
      </c>
      <c r="C78" s="222" t="s">
        <v>89</v>
      </c>
      <c r="D78" s="223"/>
      <c r="E78" s="224"/>
      <c r="F78" s="11"/>
      <c r="G78" s="11"/>
      <c r="H78" s="11"/>
      <c r="I78" s="11"/>
      <c r="J78" s="11"/>
      <c r="K78" s="11"/>
      <c r="L78" s="11"/>
      <c r="M78" s="11"/>
    </row>
    <row r="79" spans="1:13" ht="24.95" customHeight="1" x14ac:dyDescent="0.25">
      <c r="A79" s="96"/>
      <c r="B79" s="197" t="s">
        <v>14</v>
      </c>
      <c r="C79" s="207" t="s">
        <v>40</v>
      </c>
      <c r="D79" s="205" t="s">
        <v>9</v>
      </c>
      <c r="E79" s="208">
        <v>2</v>
      </c>
      <c r="F79" s="11"/>
      <c r="G79" s="11"/>
      <c r="H79" s="11"/>
      <c r="I79" s="11"/>
      <c r="J79" s="11"/>
      <c r="K79" s="11"/>
      <c r="L79" s="11"/>
      <c r="M79" s="11"/>
    </row>
    <row r="80" spans="1:13" ht="27.75" customHeight="1" x14ac:dyDescent="0.2">
      <c r="A80" s="81">
        <v>33</v>
      </c>
      <c r="B80" s="197" t="s">
        <v>6</v>
      </c>
      <c r="C80" s="222" t="s">
        <v>81</v>
      </c>
      <c r="D80" s="223"/>
      <c r="E80" s="224"/>
      <c r="F80" s="11"/>
      <c r="G80" s="11"/>
      <c r="H80" s="11"/>
      <c r="I80" s="11"/>
      <c r="J80" s="11"/>
      <c r="K80" s="11"/>
      <c r="L80" s="11"/>
      <c r="M80" s="11"/>
    </row>
    <row r="81" spans="1:13" ht="24.95" customHeight="1" x14ac:dyDescent="0.25">
      <c r="A81" s="96"/>
      <c r="B81" s="197" t="s">
        <v>14</v>
      </c>
      <c r="C81" s="207" t="s">
        <v>40</v>
      </c>
      <c r="D81" s="205" t="s">
        <v>9</v>
      </c>
      <c r="E81" s="208">
        <v>2</v>
      </c>
      <c r="F81" s="11"/>
      <c r="G81" s="11"/>
      <c r="H81" s="11"/>
      <c r="I81" s="11"/>
      <c r="J81" s="11"/>
      <c r="K81" s="11"/>
      <c r="L81" s="11"/>
      <c r="M81" s="11"/>
    </row>
    <row r="82" spans="1:13" ht="29.25" customHeight="1" x14ac:dyDescent="0.2">
      <c r="A82" s="81">
        <v>34</v>
      </c>
      <c r="B82" s="197" t="s">
        <v>6</v>
      </c>
      <c r="C82" s="222" t="s">
        <v>82</v>
      </c>
      <c r="D82" s="223"/>
      <c r="E82" s="224"/>
      <c r="F82" s="11"/>
      <c r="G82" s="11"/>
      <c r="H82" s="11"/>
      <c r="I82" s="11"/>
      <c r="J82" s="11"/>
      <c r="K82" s="11"/>
      <c r="L82" s="11"/>
      <c r="M82" s="11"/>
    </row>
    <row r="83" spans="1:13" ht="24.95" customHeight="1" x14ac:dyDescent="0.25">
      <c r="A83" s="96"/>
      <c r="B83" s="197" t="s">
        <v>14</v>
      </c>
      <c r="C83" s="207" t="s">
        <v>40</v>
      </c>
      <c r="D83" s="205" t="s">
        <v>9</v>
      </c>
      <c r="E83" s="208">
        <v>2</v>
      </c>
      <c r="F83" s="11"/>
      <c r="G83" s="11"/>
      <c r="H83" s="11"/>
      <c r="I83" s="11"/>
      <c r="J83" s="11"/>
      <c r="K83" s="11"/>
      <c r="L83" s="11"/>
      <c r="M83" s="11"/>
    </row>
    <row r="84" spans="1:13" ht="34.5" customHeight="1" x14ac:dyDescent="0.2">
      <c r="A84" s="81">
        <v>35</v>
      </c>
      <c r="B84" s="197" t="s">
        <v>6</v>
      </c>
      <c r="C84" s="222" t="s">
        <v>83</v>
      </c>
      <c r="D84" s="223"/>
      <c r="E84" s="224"/>
      <c r="F84" s="11"/>
      <c r="G84" s="11"/>
      <c r="H84" s="11"/>
      <c r="I84" s="11"/>
      <c r="J84" s="11"/>
      <c r="K84" s="11"/>
      <c r="L84" s="11"/>
      <c r="M84" s="11"/>
    </row>
    <row r="85" spans="1:13" ht="18.75" customHeight="1" x14ac:dyDescent="0.25">
      <c r="A85" s="96"/>
      <c r="B85" s="197" t="s">
        <v>14</v>
      </c>
      <c r="C85" s="207" t="s">
        <v>39</v>
      </c>
      <c r="D85" s="205" t="s">
        <v>9</v>
      </c>
      <c r="E85" s="208">
        <v>1</v>
      </c>
      <c r="F85" s="11"/>
      <c r="G85" s="11"/>
      <c r="H85" s="11"/>
      <c r="I85" s="11"/>
      <c r="J85" s="11"/>
      <c r="K85" s="11"/>
      <c r="L85" s="11"/>
      <c r="M85" s="11"/>
    </row>
    <row r="86" spans="1:13" ht="18.75" customHeight="1" x14ac:dyDescent="0.2">
      <c r="A86" s="81">
        <v>36</v>
      </c>
      <c r="B86" s="197" t="s">
        <v>6</v>
      </c>
      <c r="C86" s="222" t="s">
        <v>84</v>
      </c>
      <c r="D86" s="223"/>
      <c r="E86" s="224"/>
      <c r="F86" s="11"/>
      <c r="G86" s="11"/>
      <c r="H86" s="11"/>
      <c r="I86" s="11"/>
      <c r="J86" s="11"/>
      <c r="K86" s="11"/>
      <c r="L86" s="11"/>
      <c r="M86" s="11"/>
    </row>
    <row r="87" spans="1:13" ht="18.75" customHeight="1" x14ac:dyDescent="0.25">
      <c r="A87" s="96"/>
      <c r="B87" s="197" t="s">
        <v>14</v>
      </c>
      <c r="C87" s="207" t="s">
        <v>70</v>
      </c>
      <c r="D87" s="205" t="s">
        <v>9</v>
      </c>
      <c r="E87" s="208">
        <v>8</v>
      </c>
      <c r="F87" s="11"/>
      <c r="G87" s="11"/>
      <c r="H87" s="11"/>
      <c r="I87" s="11"/>
      <c r="J87" s="11"/>
      <c r="K87" s="11"/>
      <c r="L87" s="11"/>
      <c r="M87" s="11"/>
    </row>
    <row r="88" spans="1:13" ht="18.75" customHeight="1" x14ac:dyDescent="0.2">
      <c r="A88" s="81">
        <v>37</v>
      </c>
      <c r="B88" s="197" t="s">
        <v>6</v>
      </c>
      <c r="C88" s="222" t="s">
        <v>85</v>
      </c>
      <c r="D88" s="223"/>
      <c r="E88" s="224"/>
      <c r="F88" s="11"/>
      <c r="G88" s="11"/>
      <c r="H88" s="11"/>
      <c r="I88" s="11"/>
      <c r="J88" s="11"/>
      <c r="K88" s="11"/>
      <c r="L88" s="11"/>
      <c r="M88" s="11"/>
    </row>
    <row r="89" spans="1:13" ht="18.75" customHeight="1" x14ac:dyDescent="0.25">
      <c r="A89" s="96"/>
      <c r="B89" s="197" t="s">
        <v>14</v>
      </c>
      <c r="C89" s="207" t="s">
        <v>80</v>
      </c>
      <c r="D89" s="205" t="s">
        <v>9</v>
      </c>
      <c r="E89" s="208">
        <v>6</v>
      </c>
      <c r="F89" s="11"/>
      <c r="G89" s="11"/>
      <c r="H89" s="11"/>
      <c r="I89" s="11"/>
      <c r="J89" s="11"/>
      <c r="K89" s="11"/>
      <c r="L89" s="11"/>
      <c r="M89" s="11"/>
    </row>
    <row r="90" spans="1:13" ht="18.75" customHeight="1" x14ac:dyDescent="0.2">
      <c r="A90" s="81">
        <v>38</v>
      </c>
      <c r="B90" s="197" t="s">
        <v>6</v>
      </c>
      <c r="C90" s="222" t="s">
        <v>86</v>
      </c>
      <c r="D90" s="223"/>
      <c r="E90" s="224"/>
      <c r="F90" s="11"/>
      <c r="G90" s="11"/>
      <c r="H90" s="11"/>
      <c r="I90" s="11"/>
      <c r="J90" s="11"/>
      <c r="K90" s="11"/>
      <c r="L90" s="11"/>
      <c r="M90" s="11"/>
    </row>
    <row r="91" spans="1:13" ht="18.75" customHeight="1" x14ac:dyDescent="0.25">
      <c r="A91" s="96"/>
      <c r="B91" s="197" t="s">
        <v>14</v>
      </c>
      <c r="C91" s="207" t="s">
        <v>87</v>
      </c>
      <c r="D91" s="205" t="s">
        <v>9</v>
      </c>
      <c r="E91" s="208">
        <v>11</v>
      </c>
      <c r="F91" s="11"/>
      <c r="G91" s="11"/>
      <c r="H91" s="11"/>
      <c r="I91" s="11"/>
      <c r="J91" s="11"/>
      <c r="K91" s="11"/>
      <c r="L91" s="11"/>
      <c r="M91" s="11"/>
    </row>
    <row r="92" spans="1:13" ht="31.5" customHeight="1" x14ac:dyDescent="0.2">
      <c r="A92" s="81">
        <v>39</v>
      </c>
      <c r="B92" s="197" t="s">
        <v>6</v>
      </c>
      <c r="C92" s="222" t="s">
        <v>92</v>
      </c>
      <c r="D92" s="223"/>
      <c r="E92" s="224"/>
      <c r="F92" s="11"/>
      <c r="G92" s="11"/>
      <c r="H92" s="11"/>
      <c r="I92" s="11"/>
      <c r="J92" s="11"/>
      <c r="K92" s="11"/>
      <c r="L92" s="11"/>
      <c r="M92" s="11"/>
    </row>
    <row r="93" spans="1:13" ht="31.5" customHeight="1" x14ac:dyDescent="0.25">
      <c r="A93" s="96"/>
      <c r="B93" s="197" t="s">
        <v>14</v>
      </c>
      <c r="C93" s="207" t="s">
        <v>70</v>
      </c>
      <c r="D93" s="205" t="s">
        <v>9</v>
      </c>
      <c r="E93" s="208">
        <v>8</v>
      </c>
      <c r="F93" s="11"/>
      <c r="G93" s="11"/>
      <c r="H93" s="11"/>
      <c r="I93" s="11"/>
      <c r="J93" s="11"/>
      <c r="K93" s="11"/>
      <c r="L93" s="11"/>
      <c r="M93" s="11"/>
    </row>
    <row r="94" spans="1:13" ht="29.25" customHeight="1" x14ac:dyDescent="0.2">
      <c r="A94" s="81">
        <v>40</v>
      </c>
      <c r="B94" s="197" t="s">
        <v>6</v>
      </c>
      <c r="C94" s="222" t="s">
        <v>93</v>
      </c>
      <c r="D94" s="223"/>
      <c r="E94" s="224"/>
      <c r="F94" s="11"/>
      <c r="G94" s="11"/>
      <c r="H94" s="11"/>
      <c r="I94" s="11"/>
      <c r="J94" s="11"/>
      <c r="K94" s="11"/>
      <c r="L94" s="11"/>
      <c r="M94" s="11"/>
    </row>
    <row r="95" spans="1:13" ht="21" customHeight="1" x14ac:dyDescent="0.25">
      <c r="A95" s="96"/>
      <c r="B95" s="197" t="s">
        <v>14</v>
      </c>
      <c r="C95" s="207" t="s">
        <v>39</v>
      </c>
      <c r="D95" s="205" t="s">
        <v>9</v>
      </c>
      <c r="E95" s="208">
        <v>1</v>
      </c>
      <c r="F95" s="11"/>
      <c r="G95" s="11"/>
      <c r="H95" s="11"/>
      <c r="I95" s="11"/>
      <c r="J95" s="11"/>
      <c r="K95" s="11"/>
      <c r="L95" s="11"/>
      <c r="M95" s="11"/>
    </row>
    <row r="96" spans="1:13" ht="32.25" customHeight="1" x14ac:dyDescent="0.2">
      <c r="A96" s="81">
        <v>41</v>
      </c>
      <c r="B96" s="197" t="s">
        <v>6</v>
      </c>
      <c r="C96" s="222" t="s">
        <v>94</v>
      </c>
      <c r="D96" s="223"/>
      <c r="E96" s="224"/>
      <c r="F96" s="11"/>
      <c r="G96" s="11"/>
      <c r="H96" s="11"/>
      <c r="I96" s="11"/>
      <c r="J96" s="11"/>
      <c r="K96" s="11"/>
      <c r="L96" s="11"/>
      <c r="M96" s="11"/>
    </row>
    <row r="97" spans="1:24" ht="21" customHeight="1" x14ac:dyDescent="0.25">
      <c r="A97" s="96"/>
      <c r="B97" s="197" t="s">
        <v>14</v>
      </c>
      <c r="C97" s="207" t="s">
        <v>39</v>
      </c>
      <c r="D97" s="205" t="s">
        <v>9</v>
      </c>
      <c r="E97" s="208">
        <v>1</v>
      </c>
      <c r="F97" s="11"/>
      <c r="G97" s="11"/>
      <c r="H97" s="11"/>
      <c r="I97" s="11"/>
      <c r="J97" s="11"/>
      <c r="K97" s="11"/>
      <c r="L97" s="11"/>
      <c r="M97" s="11"/>
    </row>
    <row r="98" spans="1:24" ht="17.25" customHeight="1" x14ac:dyDescent="0.2">
      <c r="A98" s="81">
        <v>42</v>
      </c>
      <c r="B98" s="197" t="s">
        <v>6</v>
      </c>
      <c r="C98" s="222" t="s">
        <v>95</v>
      </c>
      <c r="D98" s="223"/>
      <c r="E98" s="224"/>
      <c r="F98" s="11"/>
      <c r="G98" s="11"/>
      <c r="H98" s="11"/>
      <c r="I98" s="11"/>
      <c r="J98" s="11"/>
      <c r="K98" s="11"/>
      <c r="L98" s="11"/>
      <c r="M98" s="11"/>
    </row>
    <row r="99" spans="1:24" ht="17.25" customHeight="1" x14ac:dyDescent="0.25">
      <c r="A99" s="96"/>
      <c r="B99" s="197" t="s">
        <v>14</v>
      </c>
      <c r="C99" s="207" t="s">
        <v>70</v>
      </c>
      <c r="D99" s="205" t="s">
        <v>29</v>
      </c>
      <c r="E99" s="208">
        <v>8</v>
      </c>
      <c r="F99" s="11"/>
      <c r="G99" s="11"/>
      <c r="H99" s="11"/>
      <c r="I99" s="11"/>
      <c r="J99" s="11"/>
      <c r="K99" s="11"/>
      <c r="L99" s="11"/>
      <c r="M99" s="11"/>
    </row>
    <row r="100" spans="1:24" ht="17.25" customHeight="1" x14ac:dyDescent="0.2">
      <c r="A100" s="81">
        <v>43</v>
      </c>
      <c r="B100" s="197" t="s">
        <v>6</v>
      </c>
      <c r="C100" s="222" t="s">
        <v>30</v>
      </c>
      <c r="D100" s="223"/>
      <c r="E100" s="224"/>
      <c r="F100" s="11"/>
      <c r="G100" s="11"/>
      <c r="H100" s="11"/>
      <c r="I100" s="11"/>
      <c r="J100" s="11"/>
      <c r="K100" s="11"/>
      <c r="L100" s="11"/>
      <c r="M100" s="11"/>
    </row>
    <row r="101" spans="1:24" ht="17.25" customHeight="1" x14ac:dyDescent="0.25">
      <c r="A101" s="95"/>
      <c r="B101" s="197" t="s">
        <v>14</v>
      </c>
      <c r="C101" s="207" t="s">
        <v>96</v>
      </c>
      <c r="D101" s="205" t="s">
        <v>158</v>
      </c>
      <c r="E101" s="208">
        <v>2</v>
      </c>
      <c r="F101" s="11"/>
      <c r="G101" s="11"/>
      <c r="H101" s="11"/>
      <c r="I101" s="11"/>
      <c r="J101" s="11"/>
      <c r="K101" s="11"/>
      <c r="L101" s="11"/>
      <c r="M101" s="11"/>
    </row>
    <row r="102" spans="1:24" ht="17.25" customHeight="1" x14ac:dyDescent="0.2">
      <c r="A102" s="81">
        <v>44</v>
      </c>
      <c r="B102" s="197" t="s">
        <v>6</v>
      </c>
      <c r="C102" s="222" t="s">
        <v>46</v>
      </c>
      <c r="D102" s="223"/>
      <c r="E102" s="224"/>
      <c r="F102" s="11"/>
      <c r="G102" s="11"/>
      <c r="H102" s="11"/>
      <c r="I102" s="11"/>
      <c r="J102" s="11"/>
      <c r="K102" s="11"/>
      <c r="L102" s="11"/>
      <c r="M102" s="11"/>
    </row>
    <row r="103" spans="1:24" ht="34.5" customHeight="1" x14ac:dyDescent="0.25">
      <c r="A103" s="111"/>
      <c r="B103" s="209" t="s">
        <v>14</v>
      </c>
      <c r="C103" s="207" t="s">
        <v>96</v>
      </c>
      <c r="D103" s="205" t="s">
        <v>31</v>
      </c>
      <c r="E103" s="208">
        <v>7</v>
      </c>
      <c r="F103" s="11"/>
      <c r="G103" s="11"/>
      <c r="H103" s="11"/>
      <c r="I103" s="11"/>
      <c r="J103" s="11"/>
      <c r="K103" s="11"/>
      <c r="L103" s="11"/>
      <c r="M103" s="11"/>
    </row>
    <row r="104" spans="1:24" ht="17.25" customHeight="1" x14ac:dyDescent="0.2">
      <c r="A104" s="81">
        <v>45</v>
      </c>
      <c r="B104" s="197" t="s">
        <v>6</v>
      </c>
      <c r="C104" s="222" t="s">
        <v>32</v>
      </c>
      <c r="D104" s="223"/>
      <c r="E104" s="224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</row>
    <row r="105" spans="1:24" ht="32.25" customHeight="1" x14ac:dyDescent="0.25">
      <c r="A105" s="95"/>
      <c r="B105" s="197" t="s">
        <v>14</v>
      </c>
      <c r="C105" s="207" t="s">
        <v>96</v>
      </c>
      <c r="D105" s="205" t="s">
        <v>31</v>
      </c>
      <c r="E105" s="208">
        <v>7</v>
      </c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</row>
    <row r="106" spans="1:24" ht="17.25" customHeight="1" x14ac:dyDescent="0.2">
      <c r="A106" s="81">
        <v>46</v>
      </c>
      <c r="B106" s="197" t="s">
        <v>6</v>
      </c>
      <c r="C106" s="222" t="s">
        <v>33</v>
      </c>
      <c r="D106" s="223"/>
      <c r="E106" s="224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</row>
    <row r="107" spans="1:24" ht="17.25" customHeight="1" x14ac:dyDescent="0.25">
      <c r="A107" s="95"/>
      <c r="B107" s="197" t="s">
        <v>14</v>
      </c>
      <c r="C107" s="207" t="s">
        <v>97</v>
      </c>
      <c r="D107" s="205" t="s">
        <v>16</v>
      </c>
      <c r="E107" s="208">
        <f>(0.5*0.5*0.7)*64</f>
        <v>11.2</v>
      </c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</row>
    <row r="108" spans="1:24" ht="17.25" customHeight="1" x14ac:dyDescent="0.2">
      <c r="A108" s="81">
        <v>47</v>
      </c>
      <c r="B108" s="197" t="s">
        <v>6</v>
      </c>
      <c r="C108" s="231" t="s">
        <v>161</v>
      </c>
      <c r="D108" s="232"/>
      <c r="E108" s="233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</row>
    <row r="109" spans="1:24" ht="17.25" customHeight="1" x14ac:dyDescent="0.25">
      <c r="A109" s="95"/>
      <c r="B109" s="197" t="s">
        <v>14</v>
      </c>
      <c r="C109" s="210" t="s">
        <v>98</v>
      </c>
      <c r="D109" s="205" t="s">
        <v>10</v>
      </c>
      <c r="E109" s="208">
        <v>57.5</v>
      </c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</row>
    <row r="110" spans="1:24" ht="17.25" customHeight="1" x14ac:dyDescent="0.2">
      <c r="A110" s="122">
        <v>48</v>
      </c>
      <c r="B110" s="211" t="s">
        <v>6</v>
      </c>
      <c r="C110" s="212" t="s">
        <v>162</v>
      </c>
      <c r="D110" s="213"/>
      <c r="E110" s="214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</row>
    <row r="111" spans="1:24" ht="17.25" customHeight="1" x14ac:dyDescent="0.25">
      <c r="A111" s="123"/>
      <c r="B111" s="215" t="s">
        <v>14</v>
      </c>
      <c r="C111" s="216" t="s">
        <v>121</v>
      </c>
      <c r="D111" s="205" t="s">
        <v>10</v>
      </c>
      <c r="E111" s="206">
        <v>146</v>
      </c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</row>
    <row r="112" spans="1:24" ht="28.5" x14ac:dyDescent="0.2">
      <c r="A112" s="81"/>
      <c r="B112" s="143" t="s">
        <v>122</v>
      </c>
      <c r="C112" s="144" t="s">
        <v>123</v>
      </c>
      <c r="D112" s="170" t="s">
        <v>7</v>
      </c>
      <c r="E112" s="171" t="s">
        <v>7</v>
      </c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</row>
    <row r="113" spans="1:24" ht="15" x14ac:dyDescent="0.25">
      <c r="A113" s="81">
        <v>49</v>
      </c>
      <c r="B113" s="146"/>
      <c r="C113" s="262" t="s">
        <v>170</v>
      </c>
      <c r="D113" s="263"/>
      <c r="E113" s="264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</row>
    <row r="114" spans="1:24" ht="16.5" customHeight="1" x14ac:dyDescent="0.2">
      <c r="A114" s="176"/>
      <c r="B114" s="146" t="s">
        <v>14</v>
      </c>
      <c r="C114" s="271" t="s">
        <v>119</v>
      </c>
      <c r="D114" s="272"/>
      <c r="E114" s="273"/>
      <c r="F114" s="1"/>
      <c r="G114" s="1"/>
      <c r="H114" s="1" t="s">
        <v>132</v>
      </c>
      <c r="I114" s="1" t="s">
        <v>168</v>
      </c>
      <c r="J114" s="1">
        <v>441.47399999999999</v>
      </c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</row>
    <row r="115" spans="1:24" ht="15" x14ac:dyDescent="0.25">
      <c r="A115" s="81">
        <v>50</v>
      </c>
      <c r="B115" s="146" t="s">
        <v>125</v>
      </c>
      <c r="C115" s="262" t="s">
        <v>126</v>
      </c>
      <c r="D115" s="263"/>
      <c r="E115" s="264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</row>
    <row r="116" spans="1:24" ht="18" x14ac:dyDescent="0.25">
      <c r="A116" s="96"/>
      <c r="B116" s="146" t="s">
        <v>14</v>
      </c>
      <c r="C116" s="187" t="s">
        <v>132</v>
      </c>
      <c r="D116" s="188" t="s">
        <v>104</v>
      </c>
      <c r="E116" s="189">
        <f>51.21+11.374+15.18+171.46+41.73+27.79+9.43+8.05+40.15+30.11+21.34+13.65</f>
        <v>441.47399999999999</v>
      </c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</row>
    <row r="117" spans="1:24" ht="15" x14ac:dyDescent="0.25">
      <c r="A117" s="81">
        <v>51</v>
      </c>
      <c r="B117" s="146" t="s">
        <v>124</v>
      </c>
      <c r="C117" s="262" t="s">
        <v>127</v>
      </c>
      <c r="D117" s="263"/>
      <c r="E117" s="264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</row>
    <row r="118" spans="1:24" ht="18" x14ac:dyDescent="0.25">
      <c r="A118" s="176"/>
      <c r="B118" s="146" t="s">
        <v>14</v>
      </c>
      <c r="C118" s="187" t="s">
        <v>132</v>
      </c>
      <c r="D118" s="188" t="s">
        <v>104</v>
      </c>
      <c r="E118" s="189">
        <f>51.21+11.374+15.18+171.46+41.73+27.79+9.43+8.05+40.15+30.11+21.34+13.65</f>
        <v>441.47399999999999</v>
      </c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</row>
    <row r="119" spans="1:24" ht="15" x14ac:dyDescent="0.25">
      <c r="A119" s="177">
        <v>52</v>
      </c>
      <c r="B119" s="146" t="s">
        <v>124</v>
      </c>
      <c r="C119" s="187" t="s">
        <v>133</v>
      </c>
      <c r="D119" s="188"/>
      <c r="E119" s="192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</row>
    <row r="120" spans="1:24" ht="18" x14ac:dyDescent="0.25">
      <c r="A120" s="177"/>
      <c r="B120" s="146" t="s">
        <v>14</v>
      </c>
      <c r="C120" s="187" t="s">
        <v>136</v>
      </c>
      <c r="D120" s="188" t="s">
        <v>104</v>
      </c>
      <c r="E120" s="189">
        <f>3.95+6.65</f>
        <v>10.600000000000001</v>
      </c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</row>
    <row r="121" spans="1:24" ht="15" x14ac:dyDescent="0.25">
      <c r="A121" s="177">
        <v>53</v>
      </c>
      <c r="B121" s="146" t="s">
        <v>124</v>
      </c>
      <c r="C121" s="262" t="s">
        <v>134</v>
      </c>
      <c r="D121" s="263"/>
      <c r="E121" s="264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</row>
    <row r="122" spans="1:24" ht="15" x14ac:dyDescent="0.25">
      <c r="A122" s="177"/>
      <c r="B122" s="146" t="s">
        <v>14</v>
      </c>
      <c r="C122" s="187" t="s">
        <v>87</v>
      </c>
      <c r="D122" s="188" t="s">
        <v>10</v>
      </c>
      <c r="E122" s="189">
        <v>11</v>
      </c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</row>
    <row r="123" spans="1:24" ht="15" x14ac:dyDescent="0.25">
      <c r="A123" s="177">
        <v>54</v>
      </c>
      <c r="B123" s="146" t="s">
        <v>124</v>
      </c>
      <c r="C123" s="262" t="s">
        <v>135</v>
      </c>
      <c r="D123" s="263"/>
      <c r="E123" s="264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</row>
    <row r="124" spans="1:24" ht="15" x14ac:dyDescent="0.25">
      <c r="A124" s="178"/>
      <c r="B124" s="147" t="s">
        <v>14</v>
      </c>
      <c r="C124" s="193" t="s">
        <v>137</v>
      </c>
      <c r="D124" s="194" t="s">
        <v>10</v>
      </c>
      <c r="E124" s="195">
        <f>1.3+2.7</f>
        <v>4</v>
      </c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</row>
    <row r="125" spans="1:24" ht="28.5" x14ac:dyDescent="0.2">
      <c r="A125" s="137"/>
      <c r="B125" s="92" t="s">
        <v>128</v>
      </c>
      <c r="C125" s="196" t="s">
        <v>129</v>
      </c>
      <c r="D125" s="197" t="s">
        <v>7</v>
      </c>
      <c r="E125" s="198" t="s">
        <v>7</v>
      </c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</row>
    <row r="126" spans="1:24" ht="15" x14ac:dyDescent="0.2">
      <c r="A126" s="112">
        <v>55</v>
      </c>
      <c r="B126" s="175" t="s">
        <v>130</v>
      </c>
      <c r="C126" s="222" t="s">
        <v>171</v>
      </c>
      <c r="D126" s="223"/>
      <c r="E126" s="224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</row>
    <row r="127" spans="1:24" ht="17.25" customHeight="1" thickBot="1" x14ac:dyDescent="0.3">
      <c r="A127" s="136"/>
      <c r="B127" s="117" t="s">
        <v>14</v>
      </c>
      <c r="C127" s="199" t="s">
        <v>131</v>
      </c>
      <c r="D127" s="200" t="s">
        <v>10</v>
      </c>
      <c r="E127" s="201">
        <f>13.65+13.21+21.17+25.74+41.98+18.64+276.22+33.94+36.18+46.46+11.73+47.96+39.01</f>
        <v>625.8900000000001</v>
      </c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</row>
    <row r="128" spans="1:24" ht="16.5" thickTop="1" thickBot="1" x14ac:dyDescent="0.25">
      <c r="A128" s="93"/>
      <c r="B128" s="124" t="s">
        <v>99</v>
      </c>
      <c r="C128" s="89" t="s">
        <v>100</v>
      </c>
      <c r="D128" s="103" t="s">
        <v>7</v>
      </c>
      <c r="E128" s="94" t="s">
        <v>7</v>
      </c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</row>
    <row r="129" spans="1:24" ht="43.5" thickTop="1" x14ac:dyDescent="0.2">
      <c r="A129" s="125"/>
      <c r="B129" s="126" t="s">
        <v>101</v>
      </c>
      <c r="C129" s="127" t="s">
        <v>102</v>
      </c>
      <c r="D129" s="128" t="s">
        <v>7</v>
      </c>
      <c r="E129" s="129" t="s">
        <v>7</v>
      </c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</row>
    <row r="130" spans="1:24" ht="15" x14ac:dyDescent="0.2">
      <c r="A130" s="141">
        <v>56</v>
      </c>
      <c r="B130" s="146" t="s">
        <v>167</v>
      </c>
      <c r="C130" s="253" t="s">
        <v>103</v>
      </c>
      <c r="D130" s="254"/>
      <c r="E130" s="255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</row>
    <row r="131" spans="1:24" ht="18" x14ac:dyDescent="0.25">
      <c r="A131" s="179"/>
      <c r="B131" s="146" t="s">
        <v>14</v>
      </c>
      <c r="C131" s="187" t="s">
        <v>132</v>
      </c>
      <c r="D131" s="188" t="s">
        <v>104</v>
      </c>
      <c r="E131" s="189">
        <f>51.21+11.374+15.18+171.46+41.73+27.79+9.43+8.05+40.15+30.11+21.34+13.65</f>
        <v>441.47399999999999</v>
      </c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</row>
    <row r="132" spans="1:24" ht="42.75" x14ac:dyDescent="0.2">
      <c r="A132" s="180"/>
      <c r="B132" s="148" t="s">
        <v>105</v>
      </c>
      <c r="C132" s="190" t="s">
        <v>106</v>
      </c>
      <c r="D132" s="191" t="s">
        <v>7</v>
      </c>
      <c r="E132" s="135" t="s">
        <v>7</v>
      </c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</row>
    <row r="133" spans="1:24" ht="21.75" customHeight="1" x14ac:dyDescent="0.2">
      <c r="A133" s="180">
        <v>57</v>
      </c>
      <c r="B133" s="118" t="s">
        <v>163</v>
      </c>
      <c r="C133" s="222" t="s">
        <v>138</v>
      </c>
      <c r="D133" s="223"/>
      <c r="E133" s="224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</row>
    <row r="134" spans="1:24" ht="18" x14ac:dyDescent="0.25">
      <c r="A134" s="180"/>
      <c r="B134" s="118" t="s">
        <v>14</v>
      </c>
      <c r="C134" s="187" t="s">
        <v>136</v>
      </c>
      <c r="D134" s="188" t="s">
        <v>104</v>
      </c>
      <c r="E134" s="189">
        <f>3.95+6.65</f>
        <v>10.600000000000001</v>
      </c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</row>
    <row r="135" spans="1:24" ht="15" x14ac:dyDescent="0.25">
      <c r="A135" s="180">
        <v>58</v>
      </c>
      <c r="B135" s="146" t="s">
        <v>163</v>
      </c>
      <c r="C135" s="256" t="s">
        <v>107</v>
      </c>
      <c r="D135" s="257"/>
      <c r="E135" s="258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</row>
    <row r="136" spans="1:24" ht="18" x14ac:dyDescent="0.25">
      <c r="A136" s="180"/>
      <c r="B136" s="146" t="s">
        <v>14</v>
      </c>
      <c r="C136" s="187" t="s">
        <v>132</v>
      </c>
      <c r="D136" s="188" t="s">
        <v>104</v>
      </c>
      <c r="E136" s="189">
        <f>51.21+11.374+15.18+171.46+41.73+27.79+9.43+8.05+40.15+30.11+21.34+13.65</f>
        <v>441.47399999999999</v>
      </c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</row>
    <row r="137" spans="1:24" ht="42.75" x14ac:dyDescent="0.25">
      <c r="A137" s="179"/>
      <c r="B137" s="148" t="s">
        <v>108</v>
      </c>
      <c r="C137" s="139" t="s">
        <v>109</v>
      </c>
      <c r="D137" s="140" t="s">
        <v>7</v>
      </c>
      <c r="E137" s="149" t="s">
        <v>7</v>
      </c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</row>
    <row r="138" spans="1:24" ht="15" x14ac:dyDescent="0.25">
      <c r="A138" s="177">
        <v>59</v>
      </c>
      <c r="B138" s="150" t="s">
        <v>164</v>
      </c>
      <c r="C138" s="259" t="s">
        <v>110</v>
      </c>
      <c r="D138" s="260"/>
      <c r="E138" s="26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</row>
    <row r="139" spans="1:24" ht="18" x14ac:dyDescent="0.25">
      <c r="A139" s="179"/>
      <c r="B139" s="146" t="s">
        <v>14</v>
      </c>
      <c r="C139" s="187" t="s">
        <v>132</v>
      </c>
      <c r="D139" s="188" t="s">
        <v>104</v>
      </c>
      <c r="E139" s="189">
        <f>51.21+11.374+15.18+171.46+41.73+27.79+9.43+8.05+40.15+30.11+21.34+13.65</f>
        <v>441.47399999999999</v>
      </c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</row>
    <row r="140" spans="1:24" ht="15" x14ac:dyDescent="0.25">
      <c r="A140" s="177">
        <v>60</v>
      </c>
      <c r="B140" s="150" t="s">
        <v>164</v>
      </c>
      <c r="C140" s="259" t="s">
        <v>111</v>
      </c>
      <c r="D140" s="260"/>
      <c r="E140" s="26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</row>
    <row r="141" spans="1:24" ht="18" x14ac:dyDescent="0.25">
      <c r="A141" s="179"/>
      <c r="B141" s="146" t="s">
        <v>14</v>
      </c>
      <c r="C141" s="187" t="s">
        <v>132</v>
      </c>
      <c r="D141" s="188" t="s">
        <v>104</v>
      </c>
      <c r="E141" s="189">
        <f>51.21+11.374+15.18+171.46+41.73+27.79+9.43+8.05+40.15+30.11+21.34+13.65</f>
        <v>441.47399999999999</v>
      </c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</row>
    <row r="142" spans="1:24" ht="42.75" x14ac:dyDescent="0.25">
      <c r="A142" s="179"/>
      <c r="B142" s="143" t="s">
        <v>112</v>
      </c>
      <c r="C142" s="144" t="s">
        <v>113</v>
      </c>
      <c r="D142" s="146" t="s">
        <v>7</v>
      </c>
      <c r="E142" s="152" t="s">
        <v>7</v>
      </c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</row>
    <row r="143" spans="1:24" ht="29.25" customHeight="1" x14ac:dyDescent="0.25">
      <c r="A143" s="177">
        <v>61</v>
      </c>
      <c r="B143" s="146" t="s">
        <v>165</v>
      </c>
      <c r="C143" s="271" t="s">
        <v>114</v>
      </c>
      <c r="D143" s="272"/>
      <c r="E143" s="273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</row>
    <row r="144" spans="1:24" ht="18" x14ac:dyDescent="0.25">
      <c r="A144" s="181"/>
      <c r="B144" s="147" t="s">
        <v>14</v>
      </c>
      <c r="C144" s="187" t="s">
        <v>132</v>
      </c>
      <c r="D144" s="188" t="s">
        <v>104</v>
      </c>
      <c r="E144" s="189">
        <f>51.21+11.374+15.18+171.46+41.73+27.79+9.43+8.05+40.15+30.11+21.34+13.65</f>
        <v>441.47399999999999</v>
      </c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</row>
    <row r="145" spans="1:24" ht="28.5" customHeight="1" x14ac:dyDescent="0.25">
      <c r="A145" s="177">
        <v>62</v>
      </c>
      <c r="B145" s="146" t="s">
        <v>165</v>
      </c>
      <c r="C145" s="271" t="s">
        <v>115</v>
      </c>
      <c r="D145" s="272"/>
      <c r="E145" s="273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</row>
    <row r="146" spans="1:24" ht="18" x14ac:dyDescent="0.25">
      <c r="A146" s="177"/>
      <c r="B146" s="146" t="s">
        <v>14</v>
      </c>
      <c r="C146" s="187" t="s">
        <v>132</v>
      </c>
      <c r="D146" s="188" t="s">
        <v>104</v>
      </c>
      <c r="E146" s="189">
        <f>51.21+11.374+15.18+171.46+41.73+27.79+9.43+8.05+40.15+30.11+21.34+13.65</f>
        <v>441.47399999999999</v>
      </c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</row>
    <row r="147" spans="1:24" ht="42.75" x14ac:dyDescent="0.25">
      <c r="A147" s="182"/>
      <c r="B147" s="92" t="s">
        <v>139</v>
      </c>
      <c r="C147" s="138" t="s">
        <v>140</v>
      </c>
      <c r="D147" s="118" t="s">
        <v>7</v>
      </c>
      <c r="E147" s="183" t="s">
        <v>7</v>
      </c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</row>
    <row r="148" spans="1:24" ht="30.75" customHeight="1" x14ac:dyDescent="0.25">
      <c r="A148" s="184">
        <v>63</v>
      </c>
      <c r="B148" s="118" t="s">
        <v>139</v>
      </c>
      <c r="C148" s="228" t="s">
        <v>141</v>
      </c>
      <c r="D148" s="229"/>
      <c r="E148" s="230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</row>
    <row r="149" spans="1:24" ht="15.75" customHeight="1" thickBot="1" x14ac:dyDescent="0.3">
      <c r="A149" s="185"/>
      <c r="B149" s="169" t="s">
        <v>14</v>
      </c>
      <c r="C149" s="172" t="s">
        <v>136</v>
      </c>
      <c r="D149" s="173" t="s">
        <v>104</v>
      </c>
      <c r="E149" s="174">
        <f>3.95+6.65</f>
        <v>10.600000000000001</v>
      </c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</row>
    <row r="150" spans="1:24" ht="16.5" thickTop="1" thickBot="1" x14ac:dyDescent="0.25">
      <c r="A150" s="93"/>
      <c r="B150" s="124" t="s">
        <v>116</v>
      </c>
      <c r="C150" s="89" t="s">
        <v>117</v>
      </c>
      <c r="D150" s="103" t="s">
        <v>7</v>
      </c>
      <c r="E150" s="94" t="s">
        <v>7</v>
      </c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</row>
    <row r="151" spans="1:24" ht="43.5" thickTop="1" x14ac:dyDescent="0.2">
      <c r="A151" s="131"/>
      <c r="B151" s="132"/>
      <c r="C151" s="133" t="s">
        <v>118</v>
      </c>
      <c r="D151" s="134" t="s">
        <v>7</v>
      </c>
      <c r="E151" s="135" t="s">
        <v>7</v>
      </c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</row>
    <row r="152" spans="1:24" ht="15" x14ac:dyDescent="0.25">
      <c r="A152" s="142">
        <v>64</v>
      </c>
      <c r="B152" s="145"/>
      <c r="C152" s="271" t="s">
        <v>119</v>
      </c>
      <c r="D152" s="272"/>
      <c r="E152" s="273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</row>
    <row r="153" spans="1:24" ht="42.75" x14ac:dyDescent="0.25">
      <c r="A153" s="142"/>
      <c r="B153" s="143"/>
      <c r="C153" s="130" t="s">
        <v>120</v>
      </c>
      <c r="D153" s="145" t="s">
        <v>7</v>
      </c>
      <c r="E153" s="151" t="s">
        <v>7</v>
      </c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</row>
    <row r="154" spans="1:24" ht="15" x14ac:dyDescent="0.25">
      <c r="A154" s="142">
        <v>65</v>
      </c>
      <c r="B154" s="145"/>
      <c r="C154" s="271" t="s">
        <v>119</v>
      </c>
      <c r="D154" s="272"/>
      <c r="E154" s="273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</row>
    <row r="155" spans="1:24" ht="42.75" x14ac:dyDescent="0.25">
      <c r="A155" s="155"/>
      <c r="B155" s="156" t="s">
        <v>142</v>
      </c>
      <c r="C155" s="91" t="s">
        <v>143</v>
      </c>
      <c r="D155" s="116" t="s">
        <v>7</v>
      </c>
      <c r="E155" s="154" t="s">
        <v>7</v>
      </c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</row>
    <row r="156" spans="1:24" ht="38.25" customHeight="1" x14ac:dyDescent="0.25">
      <c r="A156" s="153">
        <v>66</v>
      </c>
      <c r="B156" s="118" t="s">
        <v>144</v>
      </c>
      <c r="C156" s="268" t="s">
        <v>145</v>
      </c>
      <c r="D156" s="269"/>
      <c r="E156" s="270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</row>
    <row r="157" spans="1:24" ht="18.75" thickBot="1" x14ac:dyDescent="0.3">
      <c r="A157" s="153"/>
      <c r="B157" s="118" t="s">
        <v>14</v>
      </c>
      <c r="C157" s="172" t="s">
        <v>136</v>
      </c>
      <c r="D157" s="173" t="s">
        <v>104</v>
      </c>
      <c r="E157" s="174">
        <f>3.95+6.65</f>
        <v>10.600000000000001</v>
      </c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</row>
    <row r="158" spans="1:24" ht="16.5" thickTop="1" thickBot="1" x14ac:dyDescent="0.25">
      <c r="A158" s="93"/>
      <c r="B158" s="124" t="s">
        <v>146</v>
      </c>
      <c r="C158" s="89" t="s">
        <v>147</v>
      </c>
      <c r="D158" s="103" t="s">
        <v>7</v>
      </c>
      <c r="E158" s="94" t="s">
        <v>7</v>
      </c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</row>
    <row r="159" spans="1:24" ht="43.5" thickTop="1" x14ac:dyDescent="0.25">
      <c r="A159" s="157"/>
      <c r="B159" s="158" t="s">
        <v>148</v>
      </c>
      <c r="C159" s="91" t="s">
        <v>149</v>
      </c>
      <c r="D159" s="159" t="s">
        <v>7</v>
      </c>
      <c r="E159" s="160" t="s">
        <v>7</v>
      </c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</row>
    <row r="160" spans="1:24" ht="29.25" customHeight="1" x14ac:dyDescent="0.2">
      <c r="A160" s="186">
        <v>67</v>
      </c>
      <c r="B160" s="118" t="s">
        <v>166</v>
      </c>
      <c r="C160" s="265" t="s">
        <v>150</v>
      </c>
      <c r="D160" s="266"/>
      <c r="E160" s="267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</row>
    <row r="161" spans="1:24" ht="20.25" customHeight="1" x14ac:dyDescent="0.25">
      <c r="A161" s="177"/>
      <c r="B161" s="146" t="s">
        <v>14</v>
      </c>
      <c r="C161" s="172" t="s">
        <v>87</v>
      </c>
      <c r="D161" s="173" t="s">
        <v>10</v>
      </c>
      <c r="E161" s="174">
        <v>11</v>
      </c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</row>
    <row r="162" spans="1:24" ht="42" customHeight="1" x14ac:dyDescent="0.2">
      <c r="A162" s="186"/>
      <c r="B162" s="92" t="s">
        <v>151</v>
      </c>
      <c r="C162" s="138" t="s">
        <v>152</v>
      </c>
      <c r="D162" s="145" t="s">
        <v>7</v>
      </c>
      <c r="E162" s="151" t="s">
        <v>7</v>
      </c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</row>
    <row r="163" spans="1:24" ht="30" customHeight="1" x14ac:dyDescent="0.2">
      <c r="A163" s="186">
        <v>68</v>
      </c>
      <c r="B163" s="118" t="s">
        <v>153</v>
      </c>
      <c r="C163" s="265" t="s">
        <v>159</v>
      </c>
      <c r="D163" s="266"/>
      <c r="E163" s="267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</row>
    <row r="164" spans="1:24" ht="19.5" customHeight="1" thickBot="1" x14ac:dyDescent="0.3">
      <c r="A164" s="217"/>
      <c r="B164" s="218" t="s">
        <v>14</v>
      </c>
      <c r="C164" s="219" t="s">
        <v>137</v>
      </c>
      <c r="D164" s="220" t="s">
        <v>10</v>
      </c>
      <c r="E164" s="221">
        <f>1.3+2.7</f>
        <v>4</v>
      </c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</row>
    <row r="165" spans="1:24" ht="16.5" thickTop="1" x14ac:dyDescent="0.2">
      <c r="A165" s="26"/>
      <c r="B165" s="7"/>
      <c r="C165" s="14"/>
      <c r="D165" s="12"/>
      <c r="E165" s="34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</row>
    <row r="166" spans="1:24" ht="15.75" x14ac:dyDescent="0.2">
      <c r="A166" s="26"/>
      <c r="B166" s="7"/>
      <c r="C166" s="14"/>
      <c r="D166" s="12"/>
      <c r="E166" s="34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</row>
    <row r="167" spans="1:24" ht="15.75" x14ac:dyDescent="0.2">
      <c r="A167" s="26"/>
      <c r="B167" s="7"/>
      <c r="C167" s="14"/>
      <c r="D167" s="12"/>
      <c r="E167" s="34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</row>
    <row r="168" spans="1:24" ht="15.75" x14ac:dyDescent="0.2">
      <c r="A168" s="26"/>
      <c r="B168" s="7"/>
      <c r="C168" s="14"/>
      <c r="D168" s="12"/>
      <c r="E168" s="34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</row>
    <row r="169" spans="1:24" ht="15.75" x14ac:dyDescent="0.2">
      <c r="A169" s="26"/>
      <c r="B169" s="7"/>
      <c r="C169" s="14"/>
      <c r="D169" s="12"/>
      <c r="E169" s="34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</row>
    <row r="170" spans="1:24" ht="15.75" x14ac:dyDescent="0.2">
      <c r="A170" s="26"/>
      <c r="B170" s="7"/>
      <c r="C170" s="14"/>
      <c r="D170" s="12"/>
      <c r="E170" s="34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</row>
    <row r="171" spans="1:24" ht="15.75" x14ac:dyDescent="0.2">
      <c r="A171" s="26"/>
      <c r="B171" s="7"/>
      <c r="C171" s="14"/>
      <c r="D171" s="12"/>
      <c r="E171" s="34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</row>
    <row r="172" spans="1:24" ht="15.75" x14ac:dyDescent="0.2">
      <c r="A172" s="26"/>
      <c r="B172" s="7"/>
      <c r="C172" s="14"/>
      <c r="D172" s="12"/>
      <c r="E172" s="34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</row>
    <row r="173" spans="1:24" ht="15.75" x14ac:dyDescent="0.2">
      <c r="A173" s="26"/>
      <c r="B173" s="7"/>
      <c r="C173" s="14"/>
      <c r="D173" s="12"/>
      <c r="E173" s="34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</row>
    <row r="174" spans="1:24" ht="15.75" x14ac:dyDescent="0.2">
      <c r="A174" s="26"/>
      <c r="B174" s="7"/>
      <c r="C174" s="14"/>
      <c r="D174" s="12"/>
      <c r="E174" s="34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</row>
    <row r="175" spans="1:24" ht="15.75" x14ac:dyDescent="0.2">
      <c r="A175" s="26"/>
      <c r="B175" s="7"/>
      <c r="C175" s="14"/>
      <c r="D175" s="12"/>
      <c r="E175" s="34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</row>
    <row r="176" spans="1:24" ht="15.75" x14ac:dyDescent="0.2">
      <c r="A176" s="26"/>
      <c r="B176" s="7"/>
      <c r="C176" s="14"/>
      <c r="D176" s="12"/>
      <c r="E176" s="34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</row>
    <row r="177" spans="1:24" ht="15.75" x14ac:dyDescent="0.2">
      <c r="A177" s="26"/>
      <c r="B177" s="7"/>
      <c r="C177" s="14"/>
      <c r="D177" s="12"/>
      <c r="E177" s="34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</row>
    <row r="178" spans="1:24" ht="15.75" x14ac:dyDescent="0.2">
      <c r="A178" s="26"/>
      <c r="B178" s="7"/>
      <c r="C178" s="14"/>
      <c r="D178" s="12"/>
      <c r="E178" s="34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</row>
    <row r="179" spans="1:24" ht="15.75" x14ac:dyDescent="0.2">
      <c r="A179" s="26"/>
      <c r="B179" s="7"/>
      <c r="C179" s="14"/>
      <c r="D179" s="12"/>
      <c r="E179" s="34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</row>
    <row r="180" spans="1:24" ht="15.75" x14ac:dyDescent="0.2">
      <c r="A180" s="26"/>
      <c r="B180" s="7"/>
      <c r="C180" s="14"/>
      <c r="D180" s="12"/>
      <c r="E180" s="34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</row>
    <row r="181" spans="1:24" ht="15.75" x14ac:dyDescent="0.2">
      <c r="A181" s="26"/>
      <c r="B181" s="7"/>
      <c r="C181" s="14"/>
      <c r="D181" s="12"/>
      <c r="E181" s="34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</row>
    <row r="182" spans="1:24" ht="15.75" x14ac:dyDescent="0.2">
      <c r="A182" s="26"/>
      <c r="B182" s="7"/>
      <c r="C182" s="14"/>
      <c r="D182" s="12"/>
      <c r="E182" s="34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</row>
    <row r="183" spans="1:24" ht="15.75" x14ac:dyDescent="0.2">
      <c r="A183" s="26"/>
      <c r="B183" s="7"/>
      <c r="C183" s="14"/>
      <c r="D183" s="12"/>
      <c r="E183" s="34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</row>
    <row r="184" spans="1:24" ht="15.75" x14ac:dyDescent="0.2">
      <c r="A184" s="26"/>
      <c r="B184" s="7"/>
      <c r="C184" s="14"/>
      <c r="D184" s="12"/>
      <c r="E184" s="34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</row>
    <row r="185" spans="1:24" ht="15.75" x14ac:dyDescent="0.2">
      <c r="A185" s="26"/>
      <c r="B185" s="7"/>
      <c r="C185" s="14"/>
      <c r="D185" s="12"/>
      <c r="E185" s="34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</row>
    <row r="186" spans="1:24" ht="15.75" x14ac:dyDescent="0.2">
      <c r="A186" s="26"/>
      <c r="B186" s="7"/>
      <c r="C186" s="14"/>
      <c r="D186" s="12"/>
      <c r="E186" s="34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</row>
    <row r="187" spans="1:24" ht="15.75" x14ac:dyDescent="0.2">
      <c r="A187" s="26"/>
      <c r="B187" s="7"/>
      <c r="C187" s="14"/>
      <c r="D187" s="12"/>
      <c r="E187" s="34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</row>
    <row r="188" spans="1:24" ht="15.75" x14ac:dyDescent="0.2">
      <c r="A188" s="26"/>
      <c r="B188" s="7"/>
      <c r="C188" s="14"/>
      <c r="D188" s="12"/>
      <c r="E188" s="34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</row>
    <row r="189" spans="1:24" ht="15.75" x14ac:dyDescent="0.2">
      <c r="A189" s="26"/>
      <c r="B189" s="7"/>
      <c r="C189" s="14"/>
      <c r="D189" s="12"/>
      <c r="E189" s="34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</row>
    <row r="190" spans="1:24" ht="15.75" x14ac:dyDescent="0.2">
      <c r="A190" s="26"/>
      <c r="B190" s="7"/>
      <c r="C190" s="14"/>
      <c r="D190" s="12"/>
      <c r="E190" s="34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</row>
    <row r="191" spans="1:24" ht="15.75" x14ac:dyDescent="0.2">
      <c r="A191" s="26"/>
      <c r="B191" s="7"/>
      <c r="C191" s="14"/>
      <c r="D191" s="12"/>
      <c r="E191" s="34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</row>
    <row r="192" spans="1:24" ht="15.75" x14ac:dyDescent="0.2">
      <c r="A192" s="26"/>
      <c r="B192" s="14"/>
      <c r="C192" s="14"/>
      <c r="D192" s="12"/>
      <c r="E192" s="34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</row>
    <row r="193" spans="1:24" ht="15.75" x14ac:dyDescent="0.2">
      <c r="A193" s="26"/>
      <c r="B193" s="7"/>
      <c r="C193" s="14"/>
      <c r="D193" s="12"/>
      <c r="E193" s="34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</row>
    <row r="194" spans="1:24" ht="15.75" x14ac:dyDescent="0.2">
      <c r="A194" s="26"/>
      <c r="B194" s="9"/>
      <c r="C194" s="14"/>
      <c r="D194" s="12"/>
      <c r="E194" s="10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</row>
    <row r="195" spans="1:24" ht="15.75" x14ac:dyDescent="0.2">
      <c r="A195" s="26"/>
      <c r="B195" s="6"/>
      <c r="C195" s="1"/>
      <c r="D195" s="12"/>
      <c r="E195" s="10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</row>
    <row r="196" spans="1:24" ht="15.75" x14ac:dyDescent="0.2">
      <c r="A196" s="26"/>
      <c r="B196" s="6"/>
      <c r="C196" s="13"/>
      <c r="D196" s="12"/>
      <c r="E196" s="10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</row>
    <row r="197" spans="1:24" ht="15.75" x14ac:dyDescent="0.2">
      <c r="A197" s="26"/>
      <c r="B197" s="6"/>
      <c r="C197" s="27"/>
      <c r="D197" s="12"/>
      <c r="E197" s="10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</row>
    <row r="198" spans="1:24" ht="15.75" x14ac:dyDescent="0.2">
      <c r="A198" s="26"/>
      <c r="B198" s="6"/>
      <c r="C198" s="14"/>
      <c r="D198" s="12"/>
      <c r="E198" s="10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</row>
    <row r="199" spans="1:24" ht="15.75" x14ac:dyDescent="0.2">
      <c r="A199" s="26"/>
      <c r="B199" s="6"/>
      <c r="C199" s="41"/>
      <c r="D199" s="12"/>
      <c r="E199" s="10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</row>
    <row r="200" spans="1:24" ht="15.75" x14ac:dyDescent="0.2">
      <c r="A200" s="26"/>
      <c r="B200" s="6"/>
      <c r="C200" s="41"/>
      <c r="D200" s="12"/>
      <c r="E200" s="10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</row>
    <row r="201" spans="1:24" ht="15.75" x14ac:dyDescent="0.2">
      <c r="A201" s="26"/>
      <c r="B201" s="6"/>
      <c r="C201" s="42"/>
      <c r="D201" s="12"/>
      <c r="E201" s="10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</row>
    <row r="202" spans="1:24" ht="15.75" x14ac:dyDescent="0.2">
      <c r="A202" s="26"/>
      <c r="B202" s="12"/>
      <c r="C202" s="43"/>
      <c r="D202" s="12"/>
      <c r="E202" s="10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</row>
    <row r="203" spans="1:24" ht="15.75" x14ac:dyDescent="0.2">
      <c r="A203" s="26"/>
      <c r="B203" s="12"/>
      <c r="C203" s="42"/>
      <c r="D203" s="12"/>
      <c r="E203" s="10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</row>
    <row r="204" spans="1:24" ht="15.75" x14ac:dyDescent="0.2">
      <c r="A204" s="26"/>
      <c r="B204" s="12"/>
      <c r="C204" s="14"/>
      <c r="D204" s="12"/>
      <c r="E204" s="10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</row>
    <row r="205" spans="1:24" ht="15.75" x14ac:dyDescent="0.2">
      <c r="A205" s="26"/>
      <c r="B205" s="12"/>
      <c r="C205" s="42"/>
      <c r="D205" s="12"/>
      <c r="E205" s="10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</row>
    <row r="206" spans="1:24" ht="15.75" x14ac:dyDescent="0.2">
      <c r="A206" s="26"/>
      <c r="B206" s="12"/>
      <c r="C206" s="42"/>
      <c r="D206" s="12"/>
      <c r="E206" s="10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</row>
    <row r="207" spans="1:24" ht="15.75" x14ac:dyDescent="0.2">
      <c r="A207" s="26"/>
      <c r="B207" s="12"/>
      <c r="C207" s="41"/>
      <c r="D207" s="12"/>
      <c r="E207" s="10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</row>
    <row r="208" spans="1:24" ht="15.75" x14ac:dyDescent="0.2">
      <c r="A208" s="26"/>
      <c r="B208" s="12"/>
      <c r="C208" s="42"/>
      <c r="D208" s="12"/>
      <c r="E208" s="10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</row>
    <row r="209" spans="1:24" ht="15.75" x14ac:dyDescent="0.2">
      <c r="A209" s="26"/>
      <c r="B209" s="12"/>
      <c r="C209" s="43"/>
      <c r="D209" s="12"/>
      <c r="E209" s="10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</row>
    <row r="210" spans="1:24" ht="15.75" x14ac:dyDescent="0.2">
      <c r="A210" s="26"/>
      <c r="B210" s="12"/>
      <c r="C210" s="43"/>
      <c r="D210" s="7"/>
      <c r="E210" s="10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</row>
    <row r="211" spans="1:24" ht="15.75" x14ac:dyDescent="0.2">
      <c r="A211" s="26"/>
      <c r="B211" s="12"/>
      <c r="C211" s="43"/>
      <c r="D211" s="7"/>
      <c r="E211" s="10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</row>
    <row r="212" spans="1:24" ht="15.75" x14ac:dyDescent="0.2">
      <c r="A212" s="26"/>
      <c r="B212" s="12"/>
      <c r="C212" s="43"/>
      <c r="D212" s="7"/>
      <c r="E212" s="10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</row>
    <row r="213" spans="1:24" ht="15.75" x14ac:dyDescent="0.2">
      <c r="A213" s="26"/>
      <c r="B213" s="12"/>
      <c r="C213" s="43"/>
      <c r="D213" s="12"/>
      <c r="E213" s="10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</row>
    <row r="214" spans="1:24" ht="15.75" x14ac:dyDescent="0.2">
      <c r="A214" s="26"/>
      <c r="B214" s="12"/>
      <c r="C214" s="42"/>
      <c r="D214" s="12"/>
      <c r="E214" s="10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</row>
    <row r="215" spans="1:24" ht="15.75" x14ac:dyDescent="0.2">
      <c r="A215" s="26"/>
      <c r="B215" s="12"/>
      <c r="C215" s="14"/>
      <c r="D215" s="12"/>
      <c r="E215" s="10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</row>
    <row r="216" spans="1:24" ht="15.75" x14ac:dyDescent="0.2">
      <c r="A216" s="26"/>
      <c r="B216" s="12"/>
      <c r="C216" s="41"/>
      <c r="D216" s="12"/>
      <c r="E216" s="10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</row>
    <row r="217" spans="1:24" ht="15.75" x14ac:dyDescent="0.2">
      <c r="A217" s="26"/>
      <c r="B217" s="12"/>
      <c r="C217" s="43"/>
      <c r="D217" s="12"/>
      <c r="E217" s="10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</row>
    <row r="218" spans="1:24" ht="15.75" x14ac:dyDescent="0.2">
      <c r="A218" s="26"/>
      <c r="B218" s="12"/>
      <c r="C218" s="43"/>
      <c r="D218" s="12"/>
      <c r="E218" s="10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</row>
    <row r="219" spans="1:24" ht="15.75" x14ac:dyDescent="0.2">
      <c r="A219" s="26"/>
      <c r="B219" s="12"/>
      <c r="C219" s="43"/>
      <c r="D219" s="12"/>
      <c r="E219" s="10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</row>
    <row r="220" spans="1:24" ht="15.75" x14ac:dyDescent="0.2">
      <c r="A220" s="26"/>
      <c r="B220" s="12"/>
      <c r="C220" s="14"/>
      <c r="D220" s="12"/>
      <c r="E220" s="10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</row>
    <row r="221" spans="1:24" ht="15.75" x14ac:dyDescent="0.2">
      <c r="A221" s="26"/>
      <c r="B221" s="12"/>
      <c r="C221" s="14"/>
      <c r="D221" s="12"/>
      <c r="E221" s="10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</row>
    <row r="222" spans="1:24" ht="15.75" x14ac:dyDescent="0.2">
      <c r="A222" s="26"/>
      <c r="B222" s="12"/>
      <c r="C222" s="14"/>
      <c r="D222" s="12"/>
      <c r="E222" s="10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</row>
    <row r="223" spans="1:24" ht="15.75" x14ac:dyDescent="0.2">
      <c r="A223" s="26"/>
      <c r="B223" s="12"/>
      <c r="C223" s="14"/>
      <c r="D223" s="12"/>
      <c r="E223" s="10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</row>
    <row r="224" spans="1:24" ht="15.75" x14ac:dyDescent="0.2">
      <c r="A224" s="26"/>
      <c r="B224" s="12"/>
      <c r="C224" s="41"/>
      <c r="D224" s="12"/>
      <c r="E224" s="10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</row>
    <row r="225" spans="1:24" ht="15.75" x14ac:dyDescent="0.2">
      <c r="A225" s="26"/>
      <c r="B225" s="12"/>
      <c r="C225" s="41"/>
      <c r="D225" s="12"/>
      <c r="E225" s="10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</row>
    <row r="226" spans="1:24" ht="15.75" x14ac:dyDescent="0.2">
      <c r="A226" s="26"/>
      <c r="B226" s="12"/>
      <c r="C226" s="41"/>
      <c r="D226" s="12"/>
      <c r="E226" s="10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</row>
    <row r="227" spans="1:24" ht="15.75" x14ac:dyDescent="0.2">
      <c r="A227" s="26"/>
      <c r="B227" s="12"/>
      <c r="C227" s="41"/>
      <c r="D227" s="12"/>
      <c r="E227" s="10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</row>
    <row r="228" spans="1:24" ht="15.75" x14ac:dyDescent="0.2">
      <c r="A228" s="26"/>
      <c r="B228" s="12"/>
      <c r="C228" s="41"/>
      <c r="D228" s="12"/>
      <c r="E228" s="10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</row>
    <row r="229" spans="1:24" ht="15.75" x14ac:dyDescent="0.2">
      <c r="A229" s="26"/>
      <c r="B229" s="12"/>
      <c r="C229" s="14"/>
      <c r="D229" s="12"/>
      <c r="E229" s="10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</row>
    <row r="230" spans="1:24" ht="15.75" x14ac:dyDescent="0.2">
      <c r="A230" s="26"/>
      <c r="B230" s="12"/>
      <c r="C230" s="14"/>
      <c r="D230" s="12"/>
      <c r="E230" s="10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</row>
    <row r="231" spans="1:24" s="15" customFormat="1" ht="15.75" x14ac:dyDescent="0.2">
      <c r="A231" s="26"/>
      <c r="B231" s="12"/>
      <c r="C231" s="14"/>
      <c r="D231" s="12"/>
      <c r="E231" s="35"/>
      <c r="F231" s="28"/>
      <c r="G231" s="1"/>
      <c r="H231" s="1"/>
      <c r="I231" s="28"/>
      <c r="J231" s="28"/>
      <c r="K231" s="28"/>
      <c r="L231" s="28"/>
      <c r="M231" s="28"/>
      <c r="N231" s="28"/>
      <c r="O231" s="28"/>
      <c r="P231" s="28"/>
      <c r="Q231" s="28"/>
      <c r="R231" s="28"/>
      <c r="S231" s="28"/>
      <c r="T231" s="28"/>
      <c r="U231" s="28"/>
      <c r="V231" s="28"/>
      <c r="W231" s="28"/>
      <c r="X231" s="28"/>
    </row>
    <row r="232" spans="1:24" s="15" customFormat="1" ht="15.75" x14ac:dyDescent="0.2">
      <c r="A232" s="26"/>
      <c r="B232" s="12"/>
      <c r="C232" s="14"/>
      <c r="D232" s="12"/>
      <c r="E232" s="35"/>
      <c r="F232" s="28"/>
      <c r="G232" s="1"/>
      <c r="H232" s="1"/>
      <c r="I232" s="28"/>
      <c r="J232" s="28"/>
      <c r="K232" s="28"/>
      <c r="L232" s="28"/>
      <c r="M232" s="28"/>
      <c r="N232" s="28"/>
      <c r="O232" s="28"/>
      <c r="P232" s="28"/>
      <c r="Q232" s="28"/>
      <c r="R232" s="28"/>
      <c r="S232" s="28"/>
      <c r="T232" s="28"/>
      <c r="U232" s="28"/>
      <c r="V232" s="28"/>
      <c r="W232" s="28"/>
      <c r="X232" s="28"/>
    </row>
    <row r="233" spans="1:24" ht="15.75" x14ac:dyDescent="0.2">
      <c r="A233" s="26"/>
      <c r="B233" s="12"/>
      <c r="C233" s="14"/>
      <c r="D233" s="7"/>
      <c r="E233" s="10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</row>
    <row r="234" spans="1:24" ht="15.75" x14ac:dyDescent="0.2">
      <c r="A234" s="26"/>
      <c r="B234" s="12"/>
      <c r="C234" s="14"/>
      <c r="D234" s="7"/>
      <c r="E234" s="10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</row>
    <row r="235" spans="1:24" ht="15.75" x14ac:dyDescent="0.2">
      <c r="A235" s="26"/>
      <c r="B235" s="12"/>
      <c r="C235" s="43"/>
      <c r="D235" s="7"/>
      <c r="E235" s="34"/>
      <c r="F235" s="1"/>
      <c r="G235" s="28"/>
      <c r="H235" s="28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</row>
    <row r="236" spans="1:24" ht="15.75" x14ac:dyDescent="0.2">
      <c r="A236" s="26"/>
      <c r="B236" s="12"/>
      <c r="C236" s="43"/>
      <c r="D236" s="7"/>
      <c r="E236" s="34"/>
      <c r="F236" s="1"/>
      <c r="G236" s="28"/>
      <c r="H236" s="28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</row>
    <row r="237" spans="1:24" ht="15.75" x14ac:dyDescent="0.2">
      <c r="A237" s="26"/>
      <c r="B237" s="6"/>
      <c r="C237" s="43"/>
      <c r="D237" s="37"/>
      <c r="E237" s="34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</row>
    <row r="238" spans="1:24" ht="15.75" x14ac:dyDescent="0.2">
      <c r="A238" s="26"/>
      <c r="B238" s="6"/>
      <c r="C238" s="43"/>
      <c r="D238" s="12"/>
      <c r="E238" s="34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</row>
    <row r="239" spans="1:24" ht="15.75" x14ac:dyDescent="0.2">
      <c r="A239" s="26"/>
      <c r="B239" s="6"/>
      <c r="C239" s="14"/>
      <c r="D239" s="12"/>
      <c r="E239" s="34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</row>
    <row r="240" spans="1:24" ht="15.75" x14ac:dyDescent="0.2">
      <c r="A240" s="26"/>
      <c r="B240" s="14"/>
      <c r="C240" s="36"/>
      <c r="D240" s="37"/>
      <c r="E240" s="34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</row>
    <row r="241" spans="1:24" ht="15.75" x14ac:dyDescent="0.2">
      <c r="A241" s="26"/>
      <c r="B241" s="6"/>
      <c r="C241" s="14"/>
      <c r="D241" s="37"/>
      <c r="E241" s="34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</row>
    <row r="242" spans="1:24" ht="15.75" x14ac:dyDescent="0.2">
      <c r="A242" s="26"/>
      <c r="B242" s="6"/>
      <c r="C242" s="14"/>
      <c r="D242" s="12"/>
      <c r="E242" s="34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</row>
    <row r="243" spans="1:24" ht="15.75" x14ac:dyDescent="0.2">
      <c r="A243" s="26"/>
      <c r="B243" s="14"/>
      <c r="C243" s="14"/>
      <c r="D243" s="37"/>
      <c r="E243" s="34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</row>
    <row r="244" spans="1:24" ht="15.75" x14ac:dyDescent="0.2">
      <c r="A244" s="26"/>
      <c r="B244" s="14"/>
      <c r="C244" s="36"/>
      <c r="D244" s="37"/>
      <c r="E244" s="34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</row>
    <row r="245" spans="1:24" ht="15.75" x14ac:dyDescent="0.2">
      <c r="A245" s="26"/>
      <c r="B245" s="6"/>
      <c r="C245" s="14"/>
      <c r="D245" s="12"/>
      <c r="E245" s="34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</row>
    <row r="246" spans="1:24" ht="15.75" x14ac:dyDescent="0.2">
      <c r="A246" s="26"/>
      <c r="B246" s="6"/>
      <c r="C246" s="14"/>
      <c r="D246" s="37"/>
      <c r="E246" s="39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</row>
    <row r="247" spans="1:24" ht="15" x14ac:dyDescent="0.2">
      <c r="A247" s="38"/>
      <c r="B247" s="14"/>
      <c r="C247" s="36"/>
      <c r="D247" s="37"/>
      <c r="E247" s="34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</row>
    <row r="248" spans="1:24" ht="15.75" x14ac:dyDescent="0.2">
      <c r="A248" s="26"/>
      <c r="B248" s="6"/>
      <c r="C248" s="14"/>
      <c r="D248" s="6"/>
      <c r="E248" s="10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</row>
    <row r="249" spans="1:24" ht="15.75" x14ac:dyDescent="0.2">
      <c r="A249" s="26"/>
      <c r="B249" s="6"/>
      <c r="C249" s="14"/>
      <c r="D249" s="12"/>
      <c r="E249" s="34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</row>
    <row r="250" spans="1:24" ht="15.75" x14ac:dyDescent="0.2">
      <c r="A250" s="26"/>
      <c r="B250" s="12"/>
      <c r="C250" s="36"/>
      <c r="D250" s="12"/>
      <c r="E250" s="10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</row>
    <row r="251" spans="1:24" ht="15.75" x14ac:dyDescent="0.2">
      <c r="A251" s="26"/>
      <c r="B251" s="12"/>
      <c r="C251" s="40"/>
      <c r="D251" s="12"/>
      <c r="E251" s="10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</row>
    <row r="252" spans="1:24" ht="15.75" x14ac:dyDescent="0.2">
      <c r="A252" s="26"/>
      <c r="B252" s="12"/>
      <c r="C252" s="14"/>
      <c r="D252" s="12"/>
      <c r="E252" s="10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</row>
    <row r="253" spans="1:24" ht="15.75" x14ac:dyDescent="0.2">
      <c r="A253" s="26"/>
      <c r="B253" s="12"/>
      <c r="C253" s="41"/>
      <c r="D253" s="12"/>
      <c r="E253" s="10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</row>
    <row r="254" spans="1:24" ht="15.75" x14ac:dyDescent="0.2">
      <c r="A254" s="26"/>
      <c r="B254" s="12"/>
      <c r="C254" s="41"/>
      <c r="D254" s="12"/>
      <c r="E254" s="12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</row>
    <row r="255" spans="1:24" ht="15.75" x14ac:dyDescent="0.2">
      <c r="A255" s="26"/>
      <c r="B255" s="12"/>
      <c r="C255" s="40"/>
      <c r="D255" s="12"/>
      <c r="E255" s="10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</row>
    <row r="256" spans="1:24" ht="15.75" x14ac:dyDescent="0.2">
      <c r="A256" s="26"/>
      <c r="B256" s="12"/>
      <c r="C256" s="14"/>
      <c r="D256" s="12"/>
      <c r="E256" s="34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</row>
    <row r="257" spans="1:24" ht="15.75" x14ac:dyDescent="0.2">
      <c r="A257" s="26"/>
      <c r="B257" s="12"/>
      <c r="C257" s="41"/>
      <c r="D257" s="12"/>
      <c r="E257" s="10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</row>
    <row r="258" spans="1:24" ht="15.75" x14ac:dyDescent="0.2">
      <c r="A258" s="26"/>
      <c r="B258" s="6"/>
      <c r="C258" s="36"/>
      <c r="D258" s="12"/>
      <c r="E258" s="10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</row>
    <row r="259" spans="1:24" ht="15.75" x14ac:dyDescent="0.2">
      <c r="A259" s="26"/>
      <c r="B259" s="12"/>
      <c r="C259" s="14"/>
      <c r="D259" s="12"/>
      <c r="E259" s="10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</row>
    <row r="260" spans="1:24" ht="15.75" x14ac:dyDescent="0.2">
      <c r="A260" s="26"/>
      <c r="B260" s="12"/>
      <c r="C260" s="36"/>
      <c r="D260" s="12"/>
      <c r="E260" s="39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</row>
    <row r="261" spans="1:24" ht="15" x14ac:dyDescent="0.2">
      <c r="A261" s="38"/>
      <c r="B261" s="12"/>
      <c r="C261" s="14"/>
      <c r="D261" s="12"/>
      <c r="E261" s="34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</row>
    <row r="262" spans="1:24" ht="15.75" x14ac:dyDescent="0.2">
      <c r="A262" s="26"/>
      <c r="B262" s="6"/>
      <c r="C262" s="14"/>
      <c r="D262" s="6"/>
      <c r="E262" s="34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</row>
    <row r="263" spans="1:24" ht="15.75" x14ac:dyDescent="0.2">
      <c r="A263" s="26"/>
      <c r="B263" s="12"/>
      <c r="C263" s="14"/>
      <c r="D263" s="12"/>
      <c r="E263" s="34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</row>
    <row r="264" spans="1:24" ht="15.75" x14ac:dyDescent="0.2">
      <c r="A264" s="26"/>
      <c r="B264" s="12"/>
      <c r="C264" s="36"/>
      <c r="D264" s="12"/>
      <c r="E264" s="34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</row>
    <row r="265" spans="1:24" ht="15.75" x14ac:dyDescent="0.2">
      <c r="A265" s="26"/>
      <c r="B265" s="12"/>
      <c r="C265" s="36"/>
      <c r="D265" s="12"/>
      <c r="E265" s="34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</row>
    <row r="266" spans="1:24" ht="15.75" x14ac:dyDescent="0.2">
      <c r="A266" s="26"/>
      <c r="B266" s="12"/>
      <c r="C266" s="14"/>
      <c r="D266" s="12"/>
      <c r="E266" s="12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</row>
    <row r="267" spans="1:24" ht="15" x14ac:dyDescent="0.2">
      <c r="A267" s="38"/>
      <c r="B267" s="12"/>
      <c r="C267" s="14"/>
      <c r="D267" s="12"/>
      <c r="E267" s="12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</row>
    <row r="268" spans="1:24" ht="15.75" x14ac:dyDescent="0.2">
      <c r="A268" s="26"/>
      <c r="B268" s="44"/>
      <c r="C268" s="14"/>
      <c r="D268" s="12"/>
      <c r="E268" s="10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</row>
    <row r="269" spans="1:24" ht="15.75" x14ac:dyDescent="0.2">
      <c r="A269" s="26"/>
      <c r="B269" s="44"/>
      <c r="C269" s="14"/>
      <c r="D269" s="12"/>
      <c r="E269" s="10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</row>
    <row r="270" spans="1:24" ht="15" x14ac:dyDescent="0.2">
      <c r="A270" s="47"/>
      <c r="B270" s="46"/>
      <c r="C270" s="45"/>
      <c r="D270" s="12"/>
      <c r="E270" s="10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</row>
    <row r="271" spans="1:24" ht="15" x14ac:dyDescent="0.2">
      <c r="A271" s="47"/>
      <c r="B271" s="46"/>
      <c r="C271" s="36"/>
      <c r="D271" s="12"/>
      <c r="E271" s="10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</row>
    <row r="272" spans="1:24" ht="15" x14ac:dyDescent="0.2">
      <c r="A272" s="47"/>
      <c r="B272" s="46"/>
      <c r="C272" s="14"/>
      <c r="D272" s="12"/>
      <c r="E272" s="10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</row>
    <row r="273" spans="1:24" ht="15" x14ac:dyDescent="0.2">
      <c r="A273" s="47"/>
      <c r="B273" s="46"/>
      <c r="C273" s="14"/>
      <c r="D273" s="12"/>
      <c r="E273" s="10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</row>
    <row r="274" spans="1:24" ht="15.75" x14ac:dyDescent="0.2">
      <c r="A274" s="26"/>
      <c r="B274" s="46"/>
      <c r="C274" s="41"/>
      <c r="D274" s="12"/>
      <c r="E274" s="10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</row>
    <row r="275" spans="1:24" ht="15.75" x14ac:dyDescent="0.2">
      <c r="A275" s="26"/>
      <c r="B275" s="46"/>
      <c r="C275" s="41"/>
      <c r="D275" s="12"/>
      <c r="E275" s="10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</row>
    <row r="276" spans="1:24" ht="15.75" x14ac:dyDescent="0.2">
      <c r="A276" s="26"/>
      <c r="B276" s="46"/>
      <c r="C276" s="41"/>
      <c r="D276" s="12"/>
      <c r="E276" s="10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</row>
    <row r="277" spans="1:24" ht="15.75" x14ac:dyDescent="0.2">
      <c r="A277" s="26"/>
      <c r="B277" s="46"/>
      <c r="C277" s="14"/>
      <c r="D277" s="12"/>
      <c r="E277" s="10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</row>
    <row r="278" spans="1:24" ht="15.75" x14ac:dyDescent="0.2">
      <c r="A278" s="26"/>
      <c r="B278" s="46"/>
      <c r="C278" s="14"/>
      <c r="D278" s="12"/>
      <c r="E278" s="10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</row>
    <row r="279" spans="1:24" ht="15.75" x14ac:dyDescent="0.2">
      <c r="A279" s="26"/>
      <c r="B279" s="46"/>
      <c r="C279" s="14"/>
      <c r="D279" s="12"/>
      <c r="E279" s="12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</row>
    <row r="280" spans="1:24" ht="15.75" x14ac:dyDescent="0.2">
      <c r="A280" s="26"/>
      <c r="B280" s="46"/>
      <c r="C280" s="14"/>
      <c r="D280" s="12"/>
      <c r="E280" s="12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</row>
    <row r="281" spans="1:24" ht="15.75" x14ac:dyDescent="0.2">
      <c r="A281" s="26"/>
      <c r="B281" s="44"/>
      <c r="C281" s="14"/>
      <c r="D281" s="12"/>
      <c r="E281" s="10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</row>
    <row r="282" spans="1:24" ht="15.75" x14ac:dyDescent="0.2">
      <c r="A282" s="26"/>
      <c r="B282" s="46"/>
      <c r="C282" s="14"/>
      <c r="D282" s="12"/>
      <c r="E282" s="10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</row>
    <row r="283" spans="1:24" ht="15.75" x14ac:dyDescent="0.2">
      <c r="A283" s="26"/>
      <c r="B283" s="46"/>
      <c r="C283" s="36"/>
      <c r="D283" s="12"/>
      <c r="E283" s="34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</row>
    <row r="284" spans="1:24" ht="15.75" x14ac:dyDescent="0.2">
      <c r="A284" s="26"/>
      <c r="B284" s="46"/>
      <c r="C284" s="14"/>
      <c r="D284" s="12"/>
      <c r="E284" s="10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</row>
    <row r="285" spans="1:24" ht="15.75" x14ac:dyDescent="0.2">
      <c r="A285" s="26"/>
      <c r="B285" s="46"/>
      <c r="C285" s="41"/>
      <c r="D285" s="12"/>
      <c r="E285" s="10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</row>
    <row r="286" spans="1:24" s="11" customFormat="1" ht="15.75" x14ac:dyDescent="0.2">
      <c r="A286" s="26"/>
      <c r="B286" s="46"/>
      <c r="C286" s="41"/>
      <c r="D286" s="12"/>
      <c r="E286" s="12"/>
      <c r="F286" s="8"/>
      <c r="G286" s="1"/>
      <c r="H286" s="1"/>
      <c r="I286" s="8"/>
      <c r="J286" s="8"/>
      <c r="K286" s="8"/>
      <c r="L286" s="8"/>
      <c r="M286" s="8"/>
      <c r="N286" s="8"/>
      <c r="O286" s="8"/>
      <c r="P286" s="8"/>
      <c r="Q286" s="8"/>
      <c r="R286" s="8"/>
      <c r="S286" s="8"/>
      <c r="T286" s="8"/>
      <c r="U286" s="8"/>
      <c r="V286" s="8"/>
      <c r="W286" s="8"/>
      <c r="X286" s="8"/>
    </row>
    <row r="287" spans="1:24" s="11" customFormat="1" ht="15.75" x14ac:dyDescent="0.2">
      <c r="A287" s="26"/>
      <c r="B287" s="46"/>
      <c r="C287" s="14"/>
      <c r="D287" s="12"/>
      <c r="E287" s="12"/>
      <c r="F287" s="8"/>
      <c r="G287" s="1"/>
      <c r="H287" s="1"/>
      <c r="I287" s="8"/>
      <c r="J287" s="8"/>
      <c r="K287" s="8"/>
      <c r="L287" s="8"/>
      <c r="M287" s="8"/>
      <c r="N287" s="8"/>
      <c r="O287" s="8"/>
      <c r="P287" s="8"/>
      <c r="Q287" s="8"/>
      <c r="R287" s="8"/>
      <c r="S287" s="8"/>
      <c r="T287" s="8"/>
      <c r="U287" s="8"/>
      <c r="V287" s="8"/>
      <c r="W287" s="8"/>
      <c r="X287" s="8"/>
    </row>
    <row r="288" spans="1:24" ht="15.75" x14ac:dyDescent="0.2">
      <c r="A288" s="26"/>
      <c r="B288" s="6"/>
      <c r="C288" s="41"/>
      <c r="D288" s="12"/>
      <c r="E288" s="12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</row>
    <row r="289" spans="1:24" ht="15.75" x14ac:dyDescent="0.2">
      <c r="A289" s="26"/>
      <c r="B289" s="6"/>
      <c r="C289" s="41"/>
      <c r="D289" s="12"/>
      <c r="E289" s="12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</row>
    <row r="290" spans="1:24" ht="15.75" x14ac:dyDescent="0.2">
      <c r="A290" s="26"/>
      <c r="B290" s="6"/>
      <c r="C290" s="36"/>
      <c r="D290" s="12"/>
      <c r="E290" s="12"/>
      <c r="F290" s="1"/>
      <c r="G290" s="8"/>
      <c r="H290" s="8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</row>
    <row r="291" spans="1:24" ht="15.75" x14ac:dyDescent="0.2">
      <c r="A291" s="26"/>
      <c r="B291" s="6"/>
      <c r="C291" s="14"/>
      <c r="D291" s="12"/>
      <c r="E291" s="10"/>
      <c r="F291" s="1"/>
      <c r="G291" s="8"/>
      <c r="H291" s="8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</row>
    <row r="292" spans="1:24" ht="15.75" x14ac:dyDescent="0.2">
      <c r="A292" s="26"/>
      <c r="B292" s="6"/>
      <c r="C292" s="41"/>
      <c r="D292" s="12"/>
      <c r="E292" s="10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</row>
    <row r="293" spans="1:24" ht="15.75" x14ac:dyDescent="0.2">
      <c r="A293" s="26"/>
      <c r="B293" s="12"/>
      <c r="C293" s="41"/>
      <c r="D293" s="12"/>
      <c r="E293" s="10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</row>
    <row r="294" spans="1:24" ht="15.75" x14ac:dyDescent="0.2">
      <c r="A294" s="26"/>
      <c r="B294" s="12"/>
      <c r="C294" s="41"/>
      <c r="D294" s="12"/>
      <c r="E294" s="12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</row>
    <row r="295" spans="1:24" ht="15.75" x14ac:dyDescent="0.2">
      <c r="A295" s="26"/>
      <c r="B295" s="12"/>
      <c r="C295" s="14"/>
      <c r="D295" s="12"/>
      <c r="E295" s="10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</row>
    <row r="296" spans="1:24" ht="15.75" x14ac:dyDescent="0.2">
      <c r="A296" s="26"/>
      <c r="B296" s="6"/>
      <c r="C296" s="41"/>
      <c r="D296" s="12"/>
      <c r="E296" s="12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</row>
    <row r="297" spans="1:24" ht="15.75" x14ac:dyDescent="0.2">
      <c r="A297" s="26"/>
      <c r="B297" s="6"/>
      <c r="C297" s="41"/>
      <c r="D297" s="12"/>
      <c r="E297" s="10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</row>
    <row r="298" spans="1:24" ht="15.75" x14ac:dyDescent="0.2">
      <c r="A298" s="26"/>
      <c r="B298" s="6"/>
      <c r="C298" s="36"/>
      <c r="D298" s="12"/>
      <c r="E298" s="12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</row>
    <row r="299" spans="1:24" ht="15.75" x14ac:dyDescent="0.2">
      <c r="A299" s="26"/>
      <c r="B299" s="6"/>
      <c r="C299" s="14"/>
      <c r="D299" s="12"/>
      <c r="E299" s="10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</row>
    <row r="300" spans="1:24" ht="15.75" x14ac:dyDescent="0.2">
      <c r="A300" s="26"/>
      <c r="B300" s="6"/>
      <c r="C300" s="36"/>
      <c r="D300" s="12"/>
      <c r="E300" s="10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</row>
    <row r="301" spans="1:24" ht="15.75" x14ac:dyDescent="0.2">
      <c r="A301" s="26"/>
      <c r="B301" s="12"/>
      <c r="C301" s="14"/>
      <c r="D301" s="12"/>
      <c r="E301" s="10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</row>
    <row r="302" spans="1:24" ht="15.75" x14ac:dyDescent="0.2">
      <c r="A302" s="26"/>
      <c r="B302" s="12"/>
      <c r="C302" s="36"/>
      <c r="D302" s="12"/>
      <c r="E302" s="35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</row>
    <row r="303" spans="1:24" ht="15.75" x14ac:dyDescent="0.2">
      <c r="A303" s="26"/>
      <c r="B303" s="12"/>
      <c r="C303" s="14"/>
      <c r="D303" s="12"/>
      <c r="E303" s="12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</row>
    <row r="304" spans="1:24" s="17" customFormat="1" ht="15.75" x14ac:dyDescent="0.2">
      <c r="A304" s="26"/>
      <c r="B304" s="12"/>
      <c r="C304" s="14"/>
      <c r="D304" s="12"/>
      <c r="E304" s="10"/>
      <c r="F304" s="29"/>
      <c r="G304" s="1"/>
      <c r="H304" s="1"/>
      <c r="I304" s="29"/>
      <c r="J304" s="29"/>
      <c r="K304" s="29"/>
      <c r="L304" s="29"/>
      <c r="M304" s="29"/>
      <c r="N304" s="29"/>
      <c r="O304" s="29"/>
      <c r="P304" s="29"/>
      <c r="Q304" s="29"/>
      <c r="R304" s="29"/>
      <c r="S304" s="29"/>
      <c r="T304" s="29"/>
      <c r="U304" s="29"/>
      <c r="V304" s="29"/>
      <c r="W304" s="29"/>
      <c r="X304" s="29"/>
    </row>
    <row r="305" spans="1:24" s="17" customFormat="1" ht="15.75" x14ac:dyDescent="0.2">
      <c r="A305" s="26"/>
      <c r="B305" s="6"/>
      <c r="C305" s="36"/>
      <c r="D305" s="12"/>
      <c r="E305" s="34"/>
      <c r="F305" s="29"/>
      <c r="G305" s="1"/>
      <c r="H305" s="1"/>
      <c r="I305" s="29"/>
      <c r="J305" s="29"/>
      <c r="K305" s="29"/>
      <c r="L305" s="29"/>
      <c r="M305" s="29"/>
      <c r="N305" s="29"/>
      <c r="O305" s="29"/>
      <c r="P305" s="29"/>
      <c r="Q305" s="29"/>
      <c r="R305" s="29"/>
      <c r="S305" s="29"/>
      <c r="T305" s="29"/>
      <c r="U305" s="29"/>
      <c r="V305" s="29"/>
      <c r="W305" s="29"/>
      <c r="X305" s="29"/>
    </row>
    <row r="306" spans="1:24" s="17" customFormat="1" ht="15" x14ac:dyDescent="0.2">
      <c r="A306" s="48"/>
      <c r="B306" s="12"/>
      <c r="C306" s="14"/>
      <c r="D306" s="12"/>
      <c r="E306" s="34"/>
      <c r="F306" s="29"/>
      <c r="G306" s="1"/>
      <c r="H306" s="1"/>
      <c r="I306" s="29"/>
      <c r="J306" s="29"/>
      <c r="K306" s="29"/>
      <c r="L306" s="29"/>
      <c r="M306" s="29"/>
      <c r="N306" s="29"/>
      <c r="O306" s="29"/>
      <c r="P306" s="29"/>
      <c r="Q306" s="29"/>
      <c r="R306" s="29"/>
      <c r="S306" s="29"/>
      <c r="T306" s="29"/>
      <c r="U306" s="29"/>
      <c r="V306" s="29"/>
      <c r="W306" s="29"/>
      <c r="X306" s="29"/>
    </row>
    <row r="307" spans="1:24" s="17" customFormat="1" ht="15.75" x14ac:dyDescent="0.2">
      <c r="A307" s="26"/>
      <c r="B307" s="44"/>
      <c r="C307" s="36"/>
      <c r="D307" s="12"/>
      <c r="E307" s="10"/>
      <c r="F307" s="29"/>
      <c r="G307" s="1"/>
      <c r="H307" s="1"/>
      <c r="I307" s="29"/>
      <c r="J307" s="29"/>
      <c r="K307" s="29"/>
      <c r="L307" s="29"/>
      <c r="M307" s="29"/>
      <c r="N307" s="29"/>
      <c r="O307" s="29"/>
      <c r="P307" s="29"/>
      <c r="Q307" s="29"/>
      <c r="R307" s="29"/>
      <c r="S307" s="29"/>
      <c r="T307" s="29"/>
      <c r="U307" s="29"/>
      <c r="V307" s="29"/>
      <c r="W307" s="29"/>
      <c r="X307" s="29"/>
    </row>
    <row r="308" spans="1:24" ht="15.75" x14ac:dyDescent="0.2">
      <c r="A308" s="26"/>
      <c r="B308" s="46"/>
      <c r="C308" s="14"/>
      <c r="D308" s="12"/>
      <c r="E308" s="10"/>
      <c r="F308" s="1"/>
      <c r="G308" s="29"/>
      <c r="H308" s="29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</row>
    <row r="309" spans="1:24" s="18" customFormat="1" ht="15.75" x14ac:dyDescent="0.2">
      <c r="A309" s="26"/>
      <c r="B309" s="46"/>
      <c r="C309" s="36"/>
      <c r="D309" s="7"/>
      <c r="E309" s="10"/>
      <c r="F309" s="30"/>
      <c r="G309" s="29"/>
      <c r="H309" s="29"/>
      <c r="I309" s="30"/>
      <c r="J309" s="30"/>
      <c r="K309" s="30"/>
      <c r="L309" s="30"/>
      <c r="M309" s="30"/>
      <c r="N309" s="30"/>
      <c r="O309" s="30"/>
      <c r="P309" s="30"/>
      <c r="Q309" s="30"/>
      <c r="R309" s="30"/>
      <c r="S309" s="30"/>
      <c r="T309" s="30"/>
      <c r="U309" s="30"/>
      <c r="V309" s="30"/>
      <c r="W309" s="30"/>
      <c r="X309" s="30"/>
    </row>
    <row r="310" spans="1:24" s="15" customFormat="1" ht="15.75" x14ac:dyDescent="0.2">
      <c r="A310" s="26"/>
      <c r="B310" s="46"/>
      <c r="C310" s="36"/>
      <c r="D310" s="7"/>
      <c r="E310" s="10"/>
      <c r="F310" s="28"/>
      <c r="G310" s="29"/>
      <c r="H310" s="29"/>
      <c r="I310" s="28"/>
      <c r="J310" s="28"/>
      <c r="K310" s="28"/>
      <c r="L310" s="28"/>
      <c r="M310" s="28"/>
      <c r="N310" s="28"/>
      <c r="O310" s="28"/>
      <c r="P310" s="28"/>
      <c r="Q310" s="28"/>
      <c r="R310" s="28"/>
      <c r="S310" s="28"/>
      <c r="T310" s="28"/>
      <c r="U310" s="28"/>
      <c r="V310" s="28"/>
      <c r="W310" s="28"/>
      <c r="X310" s="28"/>
    </row>
    <row r="311" spans="1:24" s="15" customFormat="1" ht="15.75" x14ac:dyDescent="0.2">
      <c r="A311" s="26"/>
      <c r="B311" s="46"/>
      <c r="C311" s="14"/>
      <c r="D311" s="7"/>
      <c r="E311" s="12"/>
      <c r="F311" s="28"/>
      <c r="G311" s="29"/>
      <c r="H311" s="29"/>
      <c r="I311" s="28"/>
      <c r="J311" s="28"/>
      <c r="K311" s="28"/>
      <c r="L311" s="28"/>
      <c r="M311" s="28"/>
      <c r="N311" s="28"/>
      <c r="O311" s="28"/>
      <c r="P311" s="28"/>
      <c r="Q311" s="28"/>
      <c r="R311" s="28"/>
      <c r="S311" s="28"/>
      <c r="T311" s="28"/>
      <c r="U311" s="28"/>
      <c r="V311" s="28"/>
      <c r="W311" s="28"/>
      <c r="X311" s="28"/>
    </row>
    <row r="312" spans="1:24" s="15" customFormat="1" ht="15.75" x14ac:dyDescent="0.2">
      <c r="A312" s="26"/>
      <c r="B312" s="46"/>
      <c r="C312" s="14"/>
      <c r="D312" s="12"/>
      <c r="E312" s="35"/>
      <c r="F312" s="28"/>
      <c r="G312" s="1"/>
      <c r="H312" s="1"/>
      <c r="I312" s="28"/>
      <c r="J312" s="28"/>
      <c r="K312" s="28"/>
      <c r="L312" s="28"/>
      <c r="M312" s="28"/>
      <c r="N312" s="28"/>
      <c r="O312" s="28"/>
      <c r="P312" s="28"/>
      <c r="Q312" s="28"/>
      <c r="R312" s="28"/>
      <c r="S312" s="28"/>
      <c r="T312" s="28"/>
      <c r="U312" s="28"/>
      <c r="V312" s="28"/>
      <c r="W312" s="28"/>
      <c r="X312" s="28"/>
    </row>
    <row r="313" spans="1:24" s="15" customFormat="1" ht="15.75" x14ac:dyDescent="0.2">
      <c r="A313" s="26"/>
      <c r="B313" s="44"/>
      <c r="C313" s="14"/>
      <c r="D313" s="12"/>
      <c r="E313" s="35"/>
      <c r="F313" s="28"/>
      <c r="G313" s="30"/>
      <c r="H313" s="30"/>
      <c r="I313" s="28"/>
      <c r="J313" s="28"/>
      <c r="K313" s="28"/>
      <c r="L313" s="28"/>
      <c r="M313" s="28"/>
      <c r="N313" s="28"/>
      <c r="O313" s="28"/>
      <c r="P313" s="28"/>
      <c r="Q313" s="28"/>
      <c r="R313" s="28"/>
      <c r="S313" s="28"/>
      <c r="T313" s="28"/>
      <c r="U313" s="28"/>
      <c r="V313" s="28"/>
      <c r="W313" s="28"/>
      <c r="X313" s="28"/>
    </row>
    <row r="314" spans="1:24" s="15" customFormat="1" ht="15.75" x14ac:dyDescent="0.2">
      <c r="A314" s="26"/>
      <c r="B314" s="49"/>
      <c r="C314" s="14"/>
      <c r="D314" s="7"/>
      <c r="E314" s="10"/>
      <c r="F314" s="28"/>
      <c r="G314" s="28"/>
      <c r="H314" s="28"/>
      <c r="I314" s="28"/>
      <c r="J314" s="28"/>
      <c r="K314" s="28"/>
      <c r="L314" s="28"/>
      <c r="M314" s="28"/>
      <c r="N314" s="28"/>
      <c r="O314" s="28"/>
      <c r="P314" s="28"/>
      <c r="Q314" s="28"/>
      <c r="R314" s="28"/>
      <c r="S314" s="28"/>
      <c r="T314" s="28"/>
      <c r="U314" s="28"/>
      <c r="V314" s="28"/>
      <c r="W314" s="28"/>
      <c r="X314" s="28"/>
    </row>
    <row r="315" spans="1:24" s="15" customFormat="1" ht="15.75" x14ac:dyDescent="0.2">
      <c r="A315" s="26"/>
      <c r="B315" s="49"/>
      <c r="C315" s="36"/>
      <c r="D315" s="7"/>
      <c r="E315" s="10"/>
      <c r="F315" s="28"/>
      <c r="G315" s="28"/>
      <c r="H315" s="28"/>
      <c r="I315" s="28"/>
      <c r="J315" s="28"/>
      <c r="K315" s="28"/>
      <c r="L315" s="28"/>
      <c r="M315" s="28"/>
      <c r="N315" s="28"/>
      <c r="O315" s="28"/>
      <c r="P315" s="28"/>
      <c r="Q315" s="28"/>
      <c r="R315" s="28"/>
      <c r="S315" s="28"/>
      <c r="T315" s="28"/>
      <c r="U315" s="28"/>
      <c r="V315" s="28"/>
      <c r="W315" s="28"/>
      <c r="X315" s="28"/>
    </row>
    <row r="316" spans="1:24" ht="15.75" x14ac:dyDescent="0.2">
      <c r="A316" s="26"/>
      <c r="B316" s="49"/>
      <c r="C316" s="14"/>
      <c r="D316" s="7"/>
      <c r="E316" s="34"/>
      <c r="F316" s="1"/>
      <c r="G316" s="28"/>
      <c r="H316" s="28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</row>
    <row r="317" spans="1:24" ht="15.75" x14ac:dyDescent="0.2">
      <c r="A317" s="26"/>
      <c r="B317" s="49"/>
      <c r="C317" s="41"/>
      <c r="D317" s="7"/>
      <c r="E317" s="35"/>
      <c r="F317" s="1"/>
      <c r="G317" s="28"/>
      <c r="H317" s="28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</row>
    <row r="318" spans="1:24" ht="15.75" x14ac:dyDescent="0.2">
      <c r="A318" s="26"/>
      <c r="B318" s="44"/>
      <c r="C318" s="41"/>
      <c r="D318" s="12"/>
      <c r="E318" s="10"/>
      <c r="F318" s="1"/>
      <c r="G318" s="28"/>
      <c r="H318" s="28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</row>
    <row r="319" spans="1:24" ht="15.75" x14ac:dyDescent="0.2">
      <c r="A319" s="26"/>
      <c r="B319" s="50"/>
      <c r="C319" s="41"/>
      <c r="D319" s="7"/>
      <c r="E319" s="10"/>
      <c r="F319" s="1"/>
      <c r="G319" s="28"/>
      <c r="H319" s="28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</row>
    <row r="320" spans="1:24" s="17" customFormat="1" ht="15.75" x14ac:dyDescent="0.2">
      <c r="A320" s="26"/>
      <c r="B320" s="44"/>
      <c r="C320" s="51"/>
      <c r="D320" s="12"/>
      <c r="E320" s="10"/>
      <c r="F320" s="29"/>
      <c r="G320" s="1"/>
      <c r="H320" s="1"/>
      <c r="I320" s="29"/>
      <c r="J320" s="29"/>
      <c r="K320" s="29"/>
      <c r="L320" s="29"/>
      <c r="M320" s="29"/>
      <c r="N320" s="29"/>
      <c r="O320" s="29"/>
      <c r="P320" s="29"/>
      <c r="Q320" s="29"/>
      <c r="R320" s="29"/>
      <c r="S320" s="29"/>
      <c r="T320" s="29"/>
      <c r="U320" s="29"/>
      <c r="V320" s="29"/>
      <c r="W320" s="29"/>
      <c r="X320" s="29"/>
    </row>
    <row r="321" spans="1:24" s="17" customFormat="1" ht="15.75" x14ac:dyDescent="0.2">
      <c r="A321" s="26"/>
      <c r="B321" s="46"/>
      <c r="C321" s="52"/>
      <c r="D321" s="12"/>
      <c r="E321" s="34"/>
      <c r="F321" s="29"/>
      <c r="G321" s="1"/>
      <c r="H321" s="1"/>
      <c r="I321" s="29"/>
      <c r="J321" s="29"/>
      <c r="K321" s="29"/>
      <c r="L321" s="29"/>
      <c r="M321" s="29"/>
      <c r="N321" s="29"/>
      <c r="O321" s="29"/>
      <c r="P321" s="29"/>
      <c r="Q321" s="29"/>
      <c r="R321" s="29"/>
      <c r="S321" s="29"/>
      <c r="T321" s="29"/>
      <c r="U321" s="29"/>
      <c r="V321" s="29"/>
      <c r="W321" s="29"/>
      <c r="X321" s="29"/>
    </row>
    <row r="322" spans="1:24" s="17" customFormat="1" ht="15.75" x14ac:dyDescent="0.2">
      <c r="A322" s="26"/>
      <c r="B322" s="44"/>
      <c r="C322" s="53"/>
      <c r="D322" s="12"/>
      <c r="E322" s="34"/>
      <c r="F322" s="29"/>
      <c r="G322" s="1"/>
      <c r="H322" s="1"/>
      <c r="I322" s="29"/>
      <c r="J322" s="29"/>
      <c r="K322" s="29"/>
      <c r="L322" s="29"/>
      <c r="M322" s="29"/>
      <c r="N322" s="29"/>
      <c r="O322" s="29"/>
      <c r="P322" s="29"/>
      <c r="Q322" s="29"/>
      <c r="R322" s="29"/>
      <c r="S322" s="29"/>
      <c r="T322" s="29"/>
      <c r="U322" s="29"/>
      <c r="V322" s="29"/>
      <c r="W322" s="29"/>
      <c r="X322" s="29"/>
    </row>
    <row r="323" spans="1:24" s="17" customFormat="1" ht="15.75" x14ac:dyDescent="0.2">
      <c r="A323" s="26"/>
      <c r="B323" s="46"/>
      <c r="C323" s="53"/>
      <c r="D323" s="12"/>
      <c r="E323" s="10"/>
      <c r="F323" s="29"/>
      <c r="G323" s="1"/>
      <c r="H323" s="1"/>
      <c r="I323" s="29"/>
      <c r="J323" s="29"/>
      <c r="K323" s="29"/>
      <c r="L323" s="29"/>
      <c r="M323" s="29"/>
      <c r="N323" s="29"/>
      <c r="O323" s="29"/>
      <c r="P323" s="29"/>
      <c r="Q323" s="29"/>
      <c r="R323" s="29"/>
      <c r="S323" s="29"/>
      <c r="T323" s="29"/>
      <c r="U323" s="29"/>
      <c r="V323" s="29"/>
      <c r="W323" s="29"/>
      <c r="X323" s="29"/>
    </row>
    <row r="324" spans="1:24" ht="15.75" x14ac:dyDescent="0.2">
      <c r="A324" s="26"/>
      <c r="B324" s="46"/>
      <c r="C324" s="53"/>
      <c r="D324" s="12"/>
      <c r="E324" s="34"/>
      <c r="F324" s="1"/>
      <c r="G324" s="29"/>
      <c r="H324" s="29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</row>
    <row r="325" spans="1:24" ht="15.75" x14ac:dyDescent="0.2">
      <c r="A325" s="26"/>
      <c r="B325" s="46"/>
      <c r="C325" s="54"/>
      <c r="D325" s="12"/>
      <c r="E325" s="10"/>
      <c r="F325" s="1"/>
      <c r="G325" s="29"/>
      <c r="H325" s="29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</row>
    <row r="326" spans="1:24" ht="15.75" x14ac:dyDescent="0.2">
      <c r="A326" s="26"/>
      <c r="B326" s="46"/>
      <c r="C326" s="53"/>
      <c r="D326" s="12"/>
      <c r="E326" s="10"/>
      <c r="F326" s="1"/>
      <c r="G326" s="29"/>
      <c r="H326" s="29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</row>
    <row r="327" spans="1:24" ht="15.75" x14ac:dyDescent="0.2">
      <c r="A327" s="26"/>
      <c r="B327" s="46"/>
      <c r="C327" s="53"/>
      <c r="D327" s="12"/>
      <c r="E327" s="10"/>
      <c r="F327" s="1"/>
      <c r="G327" s="29"/>
      <c r="H327" s="29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</row>
    <row r="328" spans="1:24" ht="15.75" x14ac:dyDescent="0.2">
      <c r="A328" s="26"/>
      <c r="B328" s="46"/>
      <c r="C328" s="51"/>
      <c r="D328" s="12"/>
      <c r="E328" s="57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</row>
    <row r="329" spans="1:24" s="11" customFormat="1" ht="15" x14ac:dyDescent="0.2">
      <c r="A329" s="56"/>
      <c r="B329" s="46"/>
      <c r="C329" s="14"/>
      <c r="D329" s="12"/>
      <c r="E329" s="57"/>
      <c r="F329" s="8"/>
      <c r="G329" s="1"/>
      <c r="H329" s="1"/>
      <c r="I329" s="8"/>
      <c r="J329" s="8"/>
      <c r="K329" s="8"/>
      <c r="L329" s="8"/>
      <c r="M329" s="8"/>
      <c r="N329" s="8"/>
      <c r="O329" s="8"/>
      <c r="P329" s="8"/>
      <c r="Q329" s="8"/>
      <c r="R329" s="8"/>
      <c r="S329" s="8"/>
      <c r="T329" s="8"/>
      <c r="U329" s="8"/>
      <c r="V329" s="8"/>
      <c r="W329" s="8"/>
      <c r="X329" s="8"/>
    </row>
    <row r="330" spans="1:24" s="11" customFormat="1" ht="15.75" x14ac:dyDescent="0.2">
      <c r="A330" s="26"/>
      <c r="B330" s="50"/>
      <c r="C330" s="55"/>
      <c r="D330" s="7"/>
      <c r="E330" s="57"/>
      <c r="F330" s="8"/>
      <c r="G330" s="1"/>
      <c r="H330" s="1"/>
      <c r="I330" s="8"/>
      <c r="J330" s="8"/>
      <c r="K330" s="8"/>
      <c r="L330" s="8"/>
      <c r="M330" s="8"/>
      <c r="N330" s="8"/>
      <c r="O330" s="8"/>
      <c r="P330" s="8"/>
      <c r="Q330" s="8"/>
      <c r="R330" s="8"/>
      <c r="S330" s="8"/>
      <c r="T330" s="8"/>
      <c r="U330" s="8"/>
      <c r="V330" s="8"/>
      <c r="W330" s="8"/>
      <c r="X330" s="8"/>
    </row>
    <row r="331" spans="1:24" s="19" customFormat="1" ht="15.75" x14ac:dyDescent="0.2">
      <c r="A331" s="26"/>
      <c r="B331" s="49"/>
      <c r="C331" s="14"/>
      <c r="D331" s="7"/>
      <c r="E331" s="35"/>
      <c r="F331" s="16"/>
      <c r="G331" s="1"/>
      <c r="H331" s="1"/>
      <c r="I331" s="16"/>
      <c r="J331" s="16"/>
      <c r="K331" s="16"/>
      <c r="L331" s="16"/>
      <c r="M331" s="16"/>
      <c r="N331" s="16"/>
      <c r="O331" s="16"/>
      <c r="P331" s="16"/>
      <c r="Q331" s="16"/>
      <c r="R331" s="16"/>
      <c r="S331" s="16"/>
      <c r="T331" s="16"/>
      <c r="U331" s="16"/>
      <c r="V331" s="16"/>
      <c r="W331" s="16"/>
      <c r="X331" s="16"/>
    </row>
    <row r="332" spans="1:24" s="15" customFormat="1" ht="15.75" x14ac:dyDescent="0.2">
      <c r="A332" s="26"/>
      <c r="B332" s="49"/>
      <c r="C332" s="55"/>
      <c r="D332" s="7"/>
      <c r="E332" s="34"/>
      <c r="F332" s="28"/>
      <c r="G332" s="1"/>
      <c r="H332" s="1"/>
      <c r="I332" s="28"/>
      <c r="J332" s="28"/>
      <c r="K332" s="28"/>
      <c r="L332" s="28"/>
      <c r="M332" s="28"/>
      <c r="N332" s="28"/>
      <c r="O332" s="28"/>
      <c r="P332" s="28"/>
      <c r="Q332" s="28"/>
      <c r="R332" s="28"/>
      <c r="S332" s="28"/>
      <c r="T332" s="28"/>
      <c r="U332" s="28"/>
      <c r="V332" s="28"/>
      <c r="W332" s="28"/>
      <c r="X332" s="28"/>
    </row>
    <row r="333" spans="1:24" s="15" customFormat="1" ht="15.75" x14ac:dyDescent="0.2">
      <c r="A333" s="26"/>
      <c r="B333" s="9"/>
      <c r="C333" s="58"/>
      <c r="D333" s="7"/>
      <c r="E333" s="34"/>
      <c r="F333" s="28"/>
      <c r="G333" s="8"/>
      <c r="H333" s="8"/>
      <c r="I333" s="28"/>
      <c r="J333" s="28"/>
      <c r="K333" s="28"/>
      <c r="L333" s="28"/>
      <c r="M333" s="28"/>
      <c r="N333" s="28"/>
      <c r="O333" s="28"/>
      <c r="P333" s="28"/>
      <c r="Q333" s="28"/>
      <c r="R333" s="28"/>
      <c r="S333" s="28"/>
      <c r="T333" s="28"/>
      <c r="U333" s="28"/>
      <c r="V333" s="28"/>
      <c r="W333" s="28"/>
      <c r="X333" s="28"/>
    </row>
    <row r="334" spans="1:24" ht="15.75" x14ac:dyDescent="0.2">
      <c r="A334" s="26"/>
      <c r="B334" s="44"/>
      <c r="C334" s="52"/>
      <c r="D334" s="12"/>
      <c r="E334" s="34"/>
      <c r="F334" s="1"/>
      <c r="G334" s="8"/>
      <c r="H334" s="8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</row>
    <row r="335" spans="1:24" ht="15.75" x14ac:dyDescent="0.2">
      <c r="A335" s="26"/>
      <c r="B335" s="44"/>
      <c r="C335" s="42"/>
      <c r="D335" s="12"/>
      <c r="E335" s="34"/>
      <c r="F335" s="1"/>
      <c r="G335" s="16"/>
      <c r="H335" s="16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</row>
    <row r="336" spans="1:24" ht="15.75" x14ac:dyDescent="0.2">
      <c r="A336" s="26"/>
      <c r="B336" s="44"/>
      <c r="C336" s="51"/>
      <c r="D336" s="12"/>
      <c r="E336" s="34"/>
      <c r="F336" s="1"/>
      <c r="G336" s="28"/>
      <c r="H336" s="28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</row>
    <row r="337" spans="1:24" ht="15.75" x14ac:dyDescent="0.2">
      <c r="A337" s="26"/>
      <c r="B337" s="44"/>
      <c r="C337" s="54"/>
      <c r="D337" s="12"/>
      <c r="E337" s="10"/>
      <c r="F337" s="1"/>
      <c r="G337" s="28"/>
      <c r="H337" s="28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</row>
    <row r="338" spans="1:24" ht="15.75" x14ac:dyDescent="0.2">
      <c r="A338" s="26"/>
      <c r="B338" s="44"/>
      <c r="C338" s="54"/>
      <c r="D338" s="12"/>
      <c r="E338" s="59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</row>
    <row r="339" spans="1:24" ht="15.75" x14ac:dyDescent="0.2">
      <c r="A339" s="26"/>
      <c r="B339" s="46"/>
      <c r="C339" s="54"/>
      <c r="D339" s="12"/>
      <c r="E339" s="57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</row>
    <row r="340" spans="1:24" ht="15.75" x14ac:dyDescent="0.2">
      <c r="A340" s="26"/>
      <c r="B340" s="46"/>
      <c r="C340" s="54"/>
      <c r="D340" s="12"/>
      <c r="E340" s="59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</row>
    <row r="341" spans="1:24" ht="15.75" x14ac:dyDescent="0.2">
      <c r="A341" s="26"/>
      <c r="B341" s="49"/>
      <c r="C341" s="54"/>
      <c r="D341" s="7"/>
      <c r="E341" s="59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</row>
    <row r="342" spans="1:24" ht="15.75" x14ac:dyDescent="0.2">
      <c r="A342" s="26"/>
      <c r="B342" s="12"/>
      <c r="C342" s="61"/>
      <c r="D342" s="12"/>
      <c r="E342" s="10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</row>
    <row r="343" spans="1:24" ht="15.75" x14ac:dyDescent="0.2">
      <c r="A343" s="26"/>
      <c r="B343" s="12"/>
      <c r="C343" s="43"/>
      <c r="D343" s="12"/>
      <c r="E343" s="10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</row>
    <row r="344" spans="1:24" ht="15.75" x14ac:dyDescent="0.2">
      <c r="A344" s="26"/>
      <c r="B344" s="46"/>
      <c r="C344" s="54"/>
      <c r="D344" s="12"/>
      <c r="E344" s="10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</row>
    <row r="345" spans="1:24" ht="15.75" x14ac:dyDescent="0.2">
      <c r="A345" s="26"/>
      <c r="B345" s="46"/>
      <c r="C345" s="53"/>
      <c r="D345" s="12"/>
      <c r="E345" s="10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</row>
    <row r="346" spans="1:24" ht="15.75" x14ac:dyDescent="0.2">
      <c r="A346" s="26"/>
      <c r="B346" s="46"/>
      <c r="C346" s="51"/>
      <c r="D346" s="12"/>
      <c r="E346" s="10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</row>
    <row r="347" spans="1:24" ht="15.75" x14ac:dyDescent="0.2">
      <c r="A347" s="26"/>
      <c r="B347" s="46"/>
      <c r="C347" s="54"/>
      <c r="D347" s="12"/>
      <c r="E347" s="10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</row>
    <row r="348" spans="1:24" ht="15.75" x14ac:dyDescent="0.2">
      <c r="A348" s="26"/>
      <c r="B348" s="46"/>
      <c r="C348" s="62"/>
      <c r="D348" s="12"/>
      <c r="E348" s="10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</row>
    <row r="349" spans="1:24" ht="15.75" x14ac:dyDescent="0.2">
      <c r="A349" s="26"/>
      <c r="B349" s="46"/>
      <c r="C349" s="62"/>
      <c r="D349" s="12"/>
      <c r="E349" s="63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</row>
    <row r="350" spans="1:24" ht="15" x14ac:dyDescent="0.2">
      <c r="A350" s="38"/>
      <c r="B350" s="46"/>
      <c r="C350" s="62"/>
      <c r="D350" s="12"/>
      <c r="E350" s="57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</row>
    <row r="351" spans="1:24" ht="15.75" x14ac:dyDescent="0.2">
      <c r="A351" s="64"/>
      <c r="B351" s="50"/>
      <c r="C351" s="51"/>
      <c r="D351" s="9"/>
      <c r="E351" s="10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</row>
    <row r="352" spans="1:24" s="11" customFormat="1" ht="15.75" x14ac:dyDescent="0.2">
      <c r="A352" s="26"/>
      <c r="B352" s="50"/>
      <c r="C352" s="52"/>
      <c r="D352" s="7"/>
      <c r="E352" s="10"/>
      <c r="F352" s="8"/>
      <c r="G352" s="1"/>
      <c r="H352" s="1"/>
      <c r="I352" s="8"/>
      <c r="J352" s="8"/>
      <c r="K352" s="8"/>
      <c r="L352" s="8"/>
      <c r="M352" s="8"/>
      <c r="N352" s="8"/>
      <c r="O352" s="8"/>
      <c r="P352" s="8"/>
      <c r="Q352" s="8"/>
      <c r="R352" s="8"/>
      <c r="S352" s="8"/>
      <c r="T352" s="8"/>
      <c r="U352" s="8"/>
      <c r="V352" s="8"/>
      <c r="W352" s="8"/>
      <c r="X352" s="8"/>
    </row>
    <row r="353" spans="1:24" s="15" customFormat="1" ht="15.75" x14ac:dyDescent="0.2">
      <c r="A353" s="26"/>
      <c r="B353" s="65"/>
      <c r="C353" s="55"/>
      <c r="D353" s="7"/>
      <c r="E353" s="10"/>
      <c r="F353" s="28"/>
      <c r="G353" s="1"/>
      <c r="H353" s="1"/>
      <c r="I353" s="28"/>
      <c r="J353" s="28"/>
      <c r="K353" s="28"/>
      <c r="L353" s="28"/>
      <c r="M353" s="28"/>
      <c r="N353" s="28"/>
      <c r="O353" s="28"/>
      <c r="P353" s="28"/>
      <c r="Q353" s="28"/>
      <c r="R353" s="28"/>
      <c r="S353" s="28"/>
      <c r="T353" s="28"/>
      <c r="U353" s="28"/>
      <c r="V353" s="28"/>
      <c r="W353" s="28"/>
      <c r="X353" s="28"/>
    </row>
    <row r="354" spans="1:24" s="15" customFormat="1" ht="15.75" x14ac:dyDescent="0.2">
      <c r="A354" s="26"/>
      <c r="B354" s="65"/>
      <c r="C354" s="66"/>
      <c r="D354" s="7"/>
      <c r="E354" s="10"/>
      <c r="F354" s="28"/>
      <c r="G354" s="1"/>
      <c r="H354" s="1"/>
      <c r="I354" s="28"/>
      <c r="J354" s="28"/>
      <c r="K354" s="28"/>
      <c r="L354" s="28"/>
      <c r="M354" s="28"/>
      <c r="N354" s="28"/>
      <c r="O354" s="28"/>
      <c r="P354" s="28"/>
      <c r="Q354" s="28"/>
      <c r="R354" s="28"/>
      <c r="S354" s="28"/>
      <c r="T354" s="28"/>
      <c r="U354" s="28"/>
      <c r="V354" s="28"/>
      <c r="W354" s="28"/>
      <c r="X354" s="28"/>
    </row>
    <row r="355" spans="1:24" s="15" customFormat="1" ht="15.75" x14ac:dyDescent="0.2">
      <c r="A355" s="26"/>
      <c r="B355" s="65"/>
      <c r="C355" s="67"/>
      <c r="D355" s="7"/>
      <c r="E355" s="34"/>
      <c r="F355" s="28"/>
      <c r="G355" s="1"/>
      <c r="H355" s="1"/>
      <c r="I355" s="28"/>
      <c r="J355" s="28"/>
      <c r="K355" s="28"/>
      <c r="L355" s="28"/>
      <c r="M355" s="28"/>
      <c r="N355" s="28"/>
      <c r="O355" s="28"/>
      <c r="P355" s="28"/>
      <c r="Q355" s="28"/>
      <c r="R355" s="28"/>
      <c r="S355" s="28"/>
      <c r="T355" s="28"/>
      <c r="U355" s="28"/>
      <c r="V355" s="28"/>
      <c r="W355" s="28"/>
      <c r="X355" s="28"/>
    </row>
    <row r="356" spans="1:24" s="15" customFormat="1" ht="15.75" x14ac:dyDescent="0.2">
      <c r="A356" s="26"/>
      <c r="B356" s="65"/>
      <c r="C356" s="67"/>
      <c r="D356" s="7"/>
      <c r="E356" s="34"/>
      <c r="F356" s="28"/>
      <c r="G356" s="8"/>
      <c r="H356" s="8"/>
      <c r="I356" s="28"/>
      <c r="J356" s="28"/>
      <c r="K356" s="28"/>
      <c r="L356" s="28"/>
      <c r="M356" s="28"/>
      <c r="N356" s="28"/>
      <c r="O356" s="28"/>
      <c r="P356" s="28"/>
      <c r="Q356" s="28"/>
      <c r="R356" s="28"/>
      <c r="S356" s="28"/>
      <c r="T356" s="28"/>
      <c r="U356" s="28"/>
      <c r="V356" s="28"/>
      <c r="W356" s="28"/>
      <c r="X356" s="28"/>
    </row>
    <row r="357" spans="1:24" s="11" customFormat="1" ht="15.75" x14ac:dyDescent="0.2">
      <c r="A357" s="26"/>
      <c r="B357" s="68"/>
      <c r="C357" s="67"/>
      <c r="D357" s="7"/>
      <c r="E357" s="34"/>
      <c r="F357" s="8"/>
      <c r="G357" s="28"/>
      <c r="H357" s="28"/>
      <c r="I357" s="8"/>
      <c r="J357" s="8"/>
      <c r="K357" s="8"/>
      <c r="L357" s="8"/>
      <c r="M357" s="8"/>
      <c r="N357" s="8"/>
      <c r="O357" s="8"/>
      <c r="P357" s="8"/>
      <c r="Q357" s="8"/>
      <c r="R357" s="8"/>
      <c r="S357" s="8"/>
      <c r="T357" s="8"/>
      <c r="U357" s="8"/>
      <c r="V357" s="8"/>
      <c r="W357" s="8"/>
      <c r="X357" s="8"/>
    </row>
    <row r="358" spans="1:24" ht="15.75" x14ac:dyDescent="0.2">
      <c r="A358" s="26"/>
      <c r="B358" s="65"/>
      <c r="C358" s="67"/>
      <c r="D358" s="7"/>
      <c r="E358" s="34"/>
      <c r="F358" s="1"/>
      <c r="G358" s="28"/>
      <c r="H358" s="28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</row>
    <row r="359" spans="1:24" ht="15.75" x14ac:dyDescent="0.2">
      <c r="A359" s="26"/>
      <c r="B359" s="65"/>
      <c r="C359" s="66"/>
      <c r="D359" s="7"/>
      <c r="E359" s="34"/>
      <c r="F359" s="1"/>
      <c r="G359" s="28"/>
      <c r="H359" s="28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</row>
    <row r="360" spans="1:24" ht="15.75" x14ac:dyDescent="0.2">
      <c r="A360" s="26"/>
      <c r="B360" s="65"/>
      <c r="C360" s="67"/>
      <c r="D360" s="7"/>
      <c r="E360" s="10"/>
      <c r="F360" s="1"/>
      <c r="G360" s="28"/>
      <c r="H360" s="28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</row>
    <row r="361" spans="1:24" ht="15.75" x14ac:dyDescent="0.2">
      <c r="A361" s="26"/>
      <c r="B361" s="44"/>
      <c r="C361" s="67"/>
      <c r="D361" s="12"/>
      <c r="E361" s="34"/>
      <c r="F361" s="1"/>
      <c r="G361" s="8"/>
      <c r="H361" s="8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</row>
    <row r="362" spans="1:24" ht="15.75" x14ac:dyDescent="0.2">
      <c r="A362" s="26"/>
      <c r="B362" s="46"/>
      <c r="C362" s="67"/>
      <c r="D362" s="12"/>
      <c r="E362" s="34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</row>
    <row r="363" spans="1:24" ht="15.75" x14ac:dyDescent="0.2">
      <c r="A363" s="26"/>
      <c r="B363" s="46"/>
      <c r="C363" s="69"/>
      <c r="D363" s="12"/>
      <c r="E363" s="34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</row>
    <row r="364" spans="1:24" ht="15.75" x14ac:dyDescent="0.2">
      <c r="A364" s="26"/>
      <c r="B364" s="46"/>
      <c r="C364" s="70"/>
      <c r="D364" s="12"/>
      <c r="E364" s="34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</row>
    <row r="365" spans="1:24" ht="15.75" x14ac:dyDescent="0.2">
      <c r="A365" s="26"/>
      <c r="B365" s="46"/>
      <c r="C365" s="69"/>
      <c r="D365" s="12"/>
      <c r="E365" s="34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</row>
    <row r="366" spans="1:24" ht="15.75" x14ac:dyDescent="0.2">
      <c r="A366" s="26"/>
      <c r="B366" s="46"/>
      <c r="C366" s="70"/>
      <c r="D366" s="12"/>
      <c r="E366" s="35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</row>
    <row r="367" spans="1:24" ht="15.75" x14ac:dyDescent="0.2">
      <c r="A367" s="26"/>
      <c r="B367" s="46"/>
      <c r="C367" s="70"/>
      <c r="D367" s="12"/>
      <c r="E367" s="34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</row>
    <row r="368" spans="1:24" ht="15" x14ac:dyDescent="0.2">
      <c r="A368" s="38"/>
      <c r="B368" s="49"/>
      <c r="C368" s="70"/>
      <c r="D368" s="7"/>
      <c r="E368" s="34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</row>
    <row r="369" spans="1:24" ht="15.75" x14ac:dyDescent="0.2">
      <c r="A369" s="26"/>
      <c r="B369" s="44"/>
      <c r="C369" s="69"/>
      <c r="D369" s="12"/>
      <c r="E369" s="34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</row>
    <row r="370" spans="1:24" ht="15.75" x14ac:dyDescent="0.2">
      <c r="A370" s="26"/>
      <c r="B370" s="44"/>
      <c r="C370" s="71"/>
      <c r="D370" s="12"/>
      <c r="E370" s="10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</row>
    <row r="371" spans="1:24" s="15" customFormat="1" ht="15.75" x14ac:dyDescent="0.2">
      <c r="A371" s="26"/>
      <c r="B371" s="46"/>
      <c r="C371" s="45"/>
      <c r="D371" s="12"/>
      <c r="E371" s="10"/>
      <c r="F371" s="28"/>
      <c r="G371" s="1"/>
      <c r="H371" s="1"/>
      <c r="I371" s="28"/>
      <c r="J371" s="28"/>
      <c r="K371" s="28"/>
      <c r="L371" s="28"/>
      <c r="M371" s="28"/>
      <c r="N371" s="28"/>
      <c r="O371" s="28"/>
      <c r="P371" s="28"/>
      <c r="Q371" s="28"/>
      <c r="R371" s="28"/>
      <c r="S371" s="28"/>
      <c r="T371" s="28"/>
      <c r="U371" s="28"/>
      <c r="V371" s="28"/>
      <c r="W371" s="28"/>
      <c r="X371" s="28"/>
    </row>
    <row r="372" spans="1:24" ht="15.75" x14ac:dyDescent="0.2">
      <c r="A372" s="26"/>
      <c r="B372" s="46"/>
      <c r="C372" s="45"/>
      <c r="D372" s="12"/>
      <c r="E372" s="10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</row>
    <row r="373" spans="1:24" ht="15.75" x14ac:dyDescent="0.2">
      <c r="A373" s="26"/>
      <c r="B373" s="46"/>
      <c r="C373" s="72"/>
      <c r="D373" s="12"/>
      <c r="E373" s="10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</row>
    <row r="374" spans="1:24" ht="15.75" x14ac:dyDescent="0.2">
      <c r="A374" s="26"/>
      <c r="B374" s="46"/>
      <c r="C374" s="73"/>
      <c r="D374" s="12"/>
      <c r="E374" s="10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</row>
    <row r="375" spans="1:24" s="15" customFormat="1" ht="15.75" x14ac:dyDescent="0.2">
      <c r="A375" s="26"/>
      <c r="B375" s="46"/>
      <c r="C375" s="73"/>
      <c r="D375" s="12"/>
      <c r="E375" s="10"/>
      <c r="F375" s="28"/>
      <c r="G375" s="28"/>
      <c r="H375" s="28"/>
      <c r="I375" s="28"/>
      <c r="J375" s="28"/>
      <c r="K375" s="28"/>
      <c r="L375" s="28"/>
      <c r="M375" s="28"/>
      <c r="N375" s="28"/>
      <c r="O375" s="28"/>
      <c r="P375" s="28"/>
      <c r="Q375" s="28"/>
      <c r="R375" s="28"/>
      <c r="S375" s="28"/>
      <c r="T375" s="28"/>
      <c r="U375" s="28"/>
      <c r="V375" s="28"/>
      <c r="W375" s="28"/>
      <c r="X375" s="28"/>
    </row>
    <row r="376" spans="1:24" s="15" customFormat="1" ht="15.75" x14ac:dyDescent="0.2">
      <c r="A376" s="26"/>
      <c r="B376" s="46"/>
      <c r="C376" s="73"/>
      <c r="D376" s="12"/>
      <c r="E376" s="10"/>
      <c r="F376" s="28"/>
      <c r="G376" s="1"/>
      <c r="H376" s="1"/>
      <c r="I376" s="28"/>
      <c r="J376" s="28"/>
      <c r="K376" s="28"/>
      <c r="L376" s="28"/>
      <c r="M376" s="28"/>
      <c r="N376" s="28"/>
      <c r="O376" s="28"/>
      <c r="P376" s="28"/>
      <c r="Q376" s="28"/>
      <c r="R376" s="28"/>
      <c r="S376" s="28"/>
      <c r="T376" s="28"/>
      <c r="U376" s="28"/>
      <c r="V376" s="28"/>
      <c r="W376" s="28"/>
      <c r="X376" s="28"/>
    </row>
    <row r="377" spans="1:24" ht="15.75" x14ac:dyDescent="0.2">
      <c r="A377" s="26"/>
      <c r="B377" s="46"/>
      <c r="C377" s="73"/>
      <c r="D377" s="12"/>
      <c r="E377" s="10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</row>
    <row r="378" spans="1:24" ht="15.75" x14ac:dyDescent="0.2">
      <c r="A378" s="26"/>
      <c r="B378" s="46"/>
      <c r="C378" s="73"/>
      <c r="D378" s="12"/>
      <c r="E378" s="34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</row>
    <row r="379" spans="1:24" ht="15.75" x14ac:dyDescent="0.2">
      <c r="A379" s="26"/>
      <c r="B379" s="46"/>
      <c r="C379" s="72"/>
      <c r="D379" s="12"/>
      <c r="E379" s="10"/>
      <c r="F379" s="1"/>
      <c r="G379" s="28"/>
      <c r="H379" s="28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</row>
    <row r="380" spans="1:24" ht="15.75" x14ac:dyDescent="0.2">
      <c r="A380" s="26"/>
      <c r="B380" s="44"/>
      <c r="C380" s="72"/>
      <c r="D380" s="12"/>
      <c r="E380" s="12"/>
      <c r="F380" s="1"/>
      <c r="G380" s="28"/>
      <c r="H380" s="28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</row>
    <row r="381" spans="1:24" ht="15.75" x14ac:dyDescent="0.2">
      <c r="A381" s="26"/>
      <c r="B381" s="46"/>
      <c r="C381" s="72"/>
      <c r="D381" s="12"/>
      <c r="E381" s="10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</row>
    <row r="382" spans="1:24" ht="15.75" x14ac:dyDescent="0.2">
      <c r="A382" s="26"/>
      <c r="B382" s="44"/>
      <c r="C382" s="45"/>
      <c r="D382" s="12"/>
      <c r="E382" s="34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</row>
    <row r="383" spans="1:24" ht="15.75" x14ac:dyDescent="0.2">
      <c r="A383" s="26"/>
      <c r="B383" s="46"/>
      <c r="C383" s="72"/>
      <c r="D383" s="12"/>
      <c r="E383" s="34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</row>
    <row r="384" spans="1:24" ht="15.75" x14ac:dyDescent="0.2">
      <c r="A384" s="26"/>
      <c r="B384" s="44"/>
      <c r="C384" s="45"/>
      <c r="D384" s="12"/>
      <c r="E384" s="34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</row>
    <row r="385" spans="1:24" ht="15.75" x14ac:dyDescent="0.2">
      <c r="A385" s="26"/>
      <c r="B385" s="44"/>
      <c r="C385" s="14"/>
      <c r="D385" s="12"/>
      <c r="E385" s="34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</row>
    <row r="386" spans="1:24" ht="15.75" x14ac:dyDescent="0.2">
      <c r="A386" s="26"/>
      <c r="B386" s="44"/>
      <c r="C386" s="74"/>
      <c r="D386" s="12"/>
      <c r="E386" s="10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</row>
    <row r="387" spans="1:24" ht="15.75" x14ac:dyDescent="0.2">
      <c r="A387" s="26"/>
      <c r="B387" s="44"/>
      <c r="C387" s="14"/>
      <c r="D387" s="12"/>
      <c r="E387" s="75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</row>
    <row r="388" spans="1:24" ht="18.75" x14ac:dyDescent="0.2">
      <c r="A388" s="60"/>
      <c r="B388" s="46"/>
      <c r="C388" s="14"/>
      <c r="D388" s="12"/>
      <c r="E388" s="78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</row>
    <row r="389" spans="1:24" ht="15.75" x14ac:dyDescent="0.2">
      <c r="A389" s="32"/>
      <c r="B389" s="25"/>
      <c r="C389" s="74"/>
      <c r="D389" s="75"/>
      <c r="E389" s="25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</row>
    <row r="390" spans="1:24" ht="18.75" x14ac:dyDescent="0.2">
      <c r="A390" s="32"/>
      <c r="B390" s="76"/>
      <c r="C390" s="70"/>
      <c r="D390" s="78"/>
      <c r="E390" s="25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</row>
    <row r="391" spans="1:24" ht="15.75" x14ac:dyDescent="0.2">
      <c r="A391" s="32"/>
      <c r="B391" s="25"/>
      <c r="C391" s="77"/>
      <c r="D391" s="25"/>
      <c r="E391" s="25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</row>
    <row r="392" spans="1:24" ht="18.75" x14ac:dyDescent="0.2">
      <c r="A392" s="32"/>
      <c r="B392" s="25"/>
      <c r="C392" s="79"/>
      <c r="D392" s="25"/>
      <c r="E392" s="25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</row>
    <row r="393" spans="1:24" ht="12" x14ac:dyDescent="0.2">
      <c r="A393" s="32"/>
      <c r="B393" s="76"/>
      <c r="C393" s="31"/>
      <c r="D393" s="25"/>
      <c r="E393" s="25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</row>
    <row r="394" spans="1:24" ht="12" x14ac:dyDescent="0.2">
      <c r="A394" s="32"/>
      <c r="B394" s="25"/>
      <c r="C394" s="31"/>
      <c r="D394" s="25"/>
      <c r="E394" s="25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</row>
    <row r="395" spans="1:24" ht="12" x14ac:dyDescent="0.2">
      <c r="A395" s="32"/>
      <c r="B395" s="25"/>
      <c r="C395" s="76"/>
      <c r="D395" s="25"/>
      <c r="E395" s="25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</row>
    <row r="396" spans="1:24" ht="12" x14ac:dyDescent="0.2">
      <c r="A396" s="32"/>
      <c r="B396" s="25"/>
      <c r="C396" s="31"/>
      <c r="D396" s="25"/>
      <c r="E396" s="25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</row>
    <row r="397" spans="1:24" ht="12" x14ac:dyDescent="0.2">
      <c r="A397" s="32"/>
      <c r="B397" s="25"/>
      <c r="C397" s="31"/>
      <c r="D397" s="25"/>
      <c r="E397" s="25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</row>
    <row r="398" spans="1:24" ht="12" x14ac:dyDescent="0.2">
      <c r="A398" s="32"/>
      <c r="B398" s="25"/>
      <c r="C398" s="31"/>
      <c r="D398" s="25"/>
      <c r="E398" s="25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</row>
    <row r="399" spans="1:24" ht="12" x14ac:dyDescent="0.2">
      <c r="A399" s="32"/>
      <c r="B399" s="25"/>
      <c r="C399" s="31"/>
      <c r="D399" s="25"/>
      <c r="E399" s="80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</row>
    <row r="400" spans="1:24" ht="12" x14ac:dyDescent="0.2">
      <c r="A400" s="32"/>
      <c r="B400" s="25"/>
      <c r="C400" s="31"/>
      <c r="D400" s="25"/>
      <c r="E400" s="80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</row>
    <row r="401" spans="1:24" ht="12" x14ac:dyDescent="0.2">
      <c r="A401" s="32"/>
      <c r="B401" s="5"/>
      <c r="C401" s="31"/>
      <c r="D401" s="5"/>
      <c r="E401" s="80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</row>
    <row r="402" spans="1:24" ht="12" x14ac:dyDescent="0.2">
      <c r="A402" s="32"/>
      <c r="B402" s="5"/>
      <c r="C402" s="31"/>
      <c r="D402" s="5"/>
      <c r="E402" s="80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</row>
    <row r="403" spans="1:24" ht="12" x14ac:dyDescent="0.2">
      <c r="A403" s="32"/>
      <c r="B403" s="5"/>
      <c r="C403" s="31"/>
      <c r="D403" s="5"/>
      <c r="E403" s="80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</row>
    <row r="404" spans="1:24" ht="12" x14ac:dyDescent="0.2">
      <c r="A404" s="32"/>
      <c r="B404" s="5"/>
      <c r="C404" s="31"/>
      <c r="D404" s="5"/>
      <c r="E404" s="80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</row>
    <row r="405" spans="1:24" ht="12" x14ac:dyDescent="0.2">
      <c r="A405" s="32"/>
      <c r="B405" s="5"/>
      <c r="C405" s="31"/>
      <c r="D405" s="5"/>
      <c r="E405" s="33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</row>
    <row r="406" spans="1:24" ht="12" x14ac:dyDescent="0.2">
      <c r="A406" s="32"/>
      <c r="B406" s="5"/>
      <c r="C406" s="31"/>
      <c r="D406" s="5"/>
      <c r="E406" s="33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</row>
    <row r="407" spans="1:24" ht="12" x14ac:dyDescent="0.2">
      <c r="A407" s="32"/>
      <c r="B407" s="25"/>
      <c r="C407" s="31"/>
      <c r="D407" s="25"/>
      <c r="E407" s="33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</row>
    <row r="408" spans="1:24" ht="12" x14ac:dyDescent="0.2">
      <c r="A408" s="32"/>
      <c r="B408" s="25"/>
      <c r="C408" s="31"/>
      <c r="D408" s="25"/>
      <c r="E408" s="33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</row>
    <row r="409" spans="1:24" ht="12" x14ac:dyDescent="0.2">
      <c r="A409" s="32"/>
      <c r="B409" s="25"/>
      <c r="C409" s="8"/>
      <c r="D409" s="25"/>
      <c r="E409" s="33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</row>
    <row r="410" spans="1:24" ht="12" x14ac:dyDescent="0.2">
      <c r="A410" s="32"/>
      <c r="B410" s="25"/>
      <c r="C410" s="8"/>
      <c r="D410" s="25"/>
      <c r="E410" s="33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</row>
    <row r="411" spans="1:24" ht="12" x14ac:dyDescent="0.2">
      <c r="A411" s="32"/>
      <c r="B411" s="25"/>
      <c r="C411" s="8"/>
      <c r="D411" s="25"/>
      <c r="E411" s="33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</row>
    <row r="412" spans="1:24" ht="12" x14ac:dyDescent="0.2">
      <c r="A412" s="32"/>
      <c r="B412" s="25"/>
      <c r="C412" s="8"/>
      <c r="D412" s="25"/>
      <c r="E412" s="33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</row>
    <row r="413" spans="1:24" ht="12" x14ac:dyDescent="0.2">
      <c r="A413" s="32"/>
      <c r="B413" s="25"/>
      <c r="C413" s="8"/>
      <c r="D413" s="25"/>
      <c r="E413" s="33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</row>
    <row r="414" spans="1:24" ht="12" x14ac:dyDescent="0.2">
      <c r="A414" s="32"/>
      <c r="B414" s="25"/>
      <c r="C414" s="8"/>
      <c r="D414" s="25"/>
      <c r="E414" s="33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</row>
    <row r="415" spans="1:24" ht="12" x14ac:dyDescent="0.2">
      <c r="A415" s="32"/>
      <c r="B415" s="25"/>
      <c r="C415" s="8"/>
      <c r="D415" s="25"/>
      <c r="E415" s="33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</row>
    <row r="416" spans="1:24" ht="12" x14ac:dyDescent="0.2">
      <c r="A416" s="32"/>
      <c r="B416" s="25"/>
      <c r="C416" s="8"/>
      <c r="D416" s="25"/>
      <c r="E416" s="33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</row>
    <row r="417" spans="1:24" ht="12" x14ac:dyDescent="0.2">
      <c r="A417" s="32"/>
      <c r="B417" s="25"/>
      <c r="C417" s="8"/>
      <c r="D417" s="25"/>
      <c r="E417" s="33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</row>
    <row r="418" spans="1:24" ht="12" x14ac:dyDescent="0.2">
      <c r="A418" s="32"/>
      <c r="B418" s="25"/>
      <c r="C418" s="8"/>
      <c r="D418" s="25"/>
      <c r="E418" s="33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</row>
    <row r="419" spans="1:24" ht="12" x14ac:dyDescent="0.2">
      <c r="A419" s="32"/>
      <c r="B419" s="25"/>
      <c r="C419" s="8"/>
      <c r="D419" s="25"/>
      <c r="E419" s="33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</row>
    <row r="420" spans="1:24" ht="12" x14ac:dyDescent="0.2">
      <c r="A420" s="32"/>
      <c r="B420" s="25"/>
      <c r="C420" s="8"/>
      <c r="D420" s="25"/>
      <c r="E420" s="33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</row>
    <row r="421" spans="1:24" ht="12" x14ac:dyDescent="0.2">
      <c r="A421" s="32"/>
      <c r="B421" s="25"/>
      <c r="C421" s="8"/>
      <c r="D421" s="25"/>
      <c r="E421" s="33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</row>
    <row r="422" spans="1:24" ht="12" x14ac:dyDescent="0.2">
      <c r="A422" s="32"/>
      <c r="B422" s="25"/>
      <c r="C422" s="8"/>
      <c r="D422" s="25"/>
      <c r="E422" s="33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</row>
    <row r="423" spans="1:24" ht="12" x14ac:dyDescent="0.2">
      <c r="A423" s="32"/>
      <c r="B423" s="25"/>
      <c r="C423" s="8"/>
      <c r="D423" s="25"/>
      <c r="E423" s="33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</row>
    <row r="424" spans="1:24" ht="12" x14ac:dyDescent="0.2">
      <c r="A424" s="32"/>
      <c r="B424" s="25"/>
      <c r="C424" s="8"/>
      <c r="D424" s="25"/>
      <c r="E424" s="33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</row>
    <row r="425" spans="1:24" ht="12" x14ac:dyDescent="0.2">
      <c r="A425" s="32"/>
      <c r="B425" s="25"/>
      <c r="C425" s="8"/>
      <c r="D425" s="25"/>
      <c r="E425" s="33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</row>
    <row r="426" spans="1:24" ht="12" x14ac:dyDescent="0.2">
      <c r="A426" s="32"/>
      <c r="B426" s="25"/>
      <c r="C426" s="8"/>
      <c r="D426" s="25"/>
      <c r="E426" s="33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</row>
    <row r="427" spans="1:24" ht="12" x14ac:dyDescent="0.2">
      <c r="A427" s="32"/>
      <c r="B427" s="25"/>
      <c r="C427" s="8"/>
      <c r="D427" s="25"/>
      <c r="E427" s="33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</row>
    <row r="428" spans="1:24" ht="12" x14ac:dyDescent="0.2">
      <c r="A428" s="32"/>
      <c r="B428" s="25"/>
      <c r="C428" s="8"/>
      <c r="D428" s="25"/>
      <c r="E428" s="33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</row>
    <row r="429" spans="1:24" ht="12" x14ac:dyDescent="0.2">
      <c r="A429" s="32"/>
      <c r="B429" s="25"/>
      <c r="C429" s="8"/>
      <c r="D429" s="25"/>
      <c r="E429" s="33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</row>
    <row r="430" spans="1:24" ht="12" x14ac:dyDescent="0.2">
      <c r="A430" s="32"/>
      <c r="B430" s="25"/>
      <c r="C430" s="8"/>
      <c r="D430" s="25"/>
      <c r="E430" s="33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</row>
    <row r="431" spans="1:24" ht="12" x14ac:dyDescent="0.2">
      <c r="A431" s="32"/>
      <c r="B431" s="25"/>
      <c r="C431" s="8"/>
      <c r="D431" s="25"/>
      <c r="E431" s="33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</row>
    <row r="432" spans="1:24" ht="12" x14ac:dyDescent="0.2">
      <c r="A432" s="32"/>
      <c r="B432" s="25"/>
      <c r="C432" s="8"/>
      <c r="D432" s="25"/>
      <c r="E432" s="33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</row>
    <row r="433" spans="1:24" ht="12" x14ac:dyDescent="0.2">
      <c r="A433" s="32"/>
      <c r="B433" s="25"/>
      <c r="C433" s="8"/>
      <c r="D433" s="25"/>
      <c r="E433" s="33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</row>
    <row r="434" spans="1:24" ht="12" x14ac:dyDescent="0.2">
      <c r="A434" s="32"/>
      <c r="B434" s="25"/>
      <c r="C434" s="8"/>
      <c r="D434" s="25"/>
      <c r="E434" s="33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</row>
    <row r="435" spans="1:24" ht="12" x14ac:dyDescent="0.2">
      <c r="A435" s="32"/>
      <c r="B435" s="25"/>
      <c r="C435" s="8"/>
      <c r="D435" s="25"/>
      <c r="E435" s="33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</row>
    <row r="436" spans="1:24" ht="12" x14ac:dyDescent="0.2">
      <c r="A436" s="32"/>
      <c r="B436" s="25"/>
      <c r="C436" s="8"/>
      <c r="D436" s="25"/>
      <c r="E436" s="33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</row>
    <row r="437" spans="1:24" ht="12" x14ac:dyDescent="0.2">
      <c r="A437" s="32"/>
      <c r="B437" s="25"/>
      <c r="C437" s="8"/>
      <c r="D437" s="25"/>
      <c r="E437" s="33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</row>
    <row r="438" spans="1:24" ht="12" x14ac:dyDescent="0.2">
      <c r="A438" s="32"/>
      <c r="B438" s="25"/>
      <c r="C438" s="8"/>
      <c r="D438" s="25"/>
      <c r="E438" s="33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</row>
    <row r="439" spans="1:24" ht="12" x14ac:dyDescent="0.2">
      <c r="A439" s="32"/>
      <c r="B439" s="25"/>
      <c r="C439" s="8"/>
      <c r="D439" s="25"/>
      <c r="E439" s="33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</row>
    <row r="440" spans="1:24" ht="12" x14ac:dyDescent="0.2">
      <c r="A440" s="32"/>
      <c r="B440" s="25"/>
      <c r="C440" s="8"/>
      <c r="D440" s="25"/>
      <c r="E440" s="33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</row>
    <row r="441" spans="1:24" ht="12" x14ac:dyDescent="0.2">
      <c r="A441" s="32"/>
      <c r="B441" s="25"/>
      <c r="C441" s="8"/>
      <c r="D441" s="25"/>
      <c r="E441" s="33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</row>
    <row r="442" spans="1:24" ht="12" x14ac:dyDescent="0.2">
      <c r="A442" s="32"/>
      <c r="B442" s="25"/>
      <c r="C442" s="8"/>
      <c r="D442" s="25"/>
      <c r="E442" s="33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</row>
    <row r="443" spans="1:24" ht="12" x14ac:dyDescent="0.2">
      <c r="A443" s="32"/>
      <c r="B443" s="25"/>
      <c r="C443" s="8"/>
      <c r="D443" s="25"/>
      <c r="E443" s="33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</row>
    <row r="444" spans="1:24" ht="12" x14ac:dyDescent="0.2">
      <c r="A444" s="32"/>
      <c r="B444" s="25"/>
      <c r="C444" s="8"/>
      <c r="D444" s="25"/>
      <c r="E444" s="33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</row>
    <row r="445" spans="1:24" ht="12" x14ac:dyDescent="0.2">
      <c r="A445" s="32"/>
      <c r="B445" s="25"/>
      <c r="C445" s="8"/>
      <c r="D445" s="25"/>
      <c r="E445" s="33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</row>
    <row r="446" spans="1:24" ht="12" x14ac:dyDescent="0.2">
      <c r="A446" s="32"/>
      <c r="B446" s="25"/>
      <c r="C446" s="8"/>
      <c r="D446" s="25"/>
      <c r="E446" s="33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</row>
    <row r="447" spans="1:24" ht="12" x14ac:dyDescent="0.2">
      <c r="A447" s="32"/>
      <c r="B447" s="25"/>
      <c r="C447" s="8"/>
      <c r="D447" s="25"/>
      <c r="E447" s="33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</row>
    <row r="448" spans="1:24" ht="12" x14ac:dyDescent="0.2">
      <c r="A448" s="32"/>
      <c r="B448" s="25"/>
      <c r="C448" s="8"/>
      <c r="D448" s="25"/>
      <c r="E448" s="33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</row>
    <row r="449" spans="1:24" ht="12" x14ac:dyDescent="0.2">
      <c r="A449" s="32"/>
      <c r="B449" s="25"/>
      <c r="C449" s="8"/>
      <c r="D449" s="25"/>
      <c r="E449" s="33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</row>
    <row r="450" spans="1:24" ht="12" x14ac:dyDescent="0.2">
      <c r="A450" s="32"/>
      <c r="B450" s="25"/>
      <c r="C450" s="8"/>
      <c r="D450" s="25"/>
      <c r="E450" s="33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</row>
    <row r="451" spans="1:24" ht="12" x14ac:dyDescent="0.2">
      <c r="A451" s="32"/>
      <c r="B451" s="25"/>
      <c r="C451" s="8"/>
      <c r="D451" s="25"/>
      <c r="E451" s="33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</row>
    <row r="452" spans="1:24" ht="12" x14ac:dyDescent="0.2">
      <c r="A452" s="32"/>
      <c r="B452" s="25"/>
      <c r="C452" s="8"/>
      <c r="D452" s="25"/>
      <c r="E452" s="33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</row>
    <row r="453" spans="1:24" ht="12" x14ac:dyDescent="0.2">
      <c r="A453" s="32"/>
      <c r="B453" s="25"/>
      <c r="C453" s="8"/>
      <c r="D453" s="25"/>
      <c r="E453" s="33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</row>
    <row r="454" spans="1:24" ht="12" x14ac:dyDescent="0.2">
      <c r="A454" s="32"/>
      <c r="B454" s="25"/>
      <c r="C454" s="8"/>
      <c r="D454" s="25"/>
      <c r="E454" s="33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</row>
    <row r="455" spans="1:24" ht="12" x14ac:dyDescent="0.2">
      <c r="A455" s="32"/>
      <c r="B455" s="25"/>
      <c r="C455" s="8"/>
      <c r="D455" s="25"/>
      <c r="E455" s="33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</row>
    <row r="456" spans="1:24" ht="12" x14ac:dyDescent="0.2">
      <c r="A456" s="32"/>
      <c r="B456" s="25"/>
      <c r="C456" s="8"/>
      <c r="D456" s="25"/>
      <c r="E456" s="33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</row>
    <row r="457" spans="1:24" ht="12" x14ac:dyDescent="0.2">
      <c r="A457" s="32"/>
      <c r="B457" s="25"/>
      <c r="C457" s="8"/>
      <c r="D457" s="25"/>
      <c r="E457" s="33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</row>
    <row r="458" spans="1:24" ht="12" x14ac:dyDescent="0.2">
      <c r="A458" s="32"/>
      <c r="B458" s="25"/>
      <c r="C458" s="8"/>
      <c r="D458" s="25"/>
      <c r="E458" s="33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</row>
    <row r="459" spans="1:24" ht="12" x14ac:dyDescent="0.2">
      <c r="A459" s="32"/>
      <c r="B459" s="25"/>
      <c r="C459" s="8"/>
      <c r="D459" s="25"/>
      <c r="E459" s="33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</row>
    <row r="460" spans="1:24" ht="12" x14ac:dyDescent="0.2">
      <c r="A460" s="32"/>
      <c r="B460" s="25"/>
      <c r="C460" s="8"/>
      <c r="D460" s="25"/>
      <c r="E460" s="33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</row>
    <row r="461" spans="1:24" ht="12" x14ac:dyDescent="0.2">
      <c r="A461" s="32"/>
      <c r="B461" s="25"/>
      <c r="C461" s="8"/>
      <c r="D461" s="25"/>
      <c r="E461" s="33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</row>
    <row r="462" spans="1:24" ht="12" x14ac:dyDescent="0.2">
      <c r="A462" s="32"/>
      <c r="B462" s="25"/>
      <c r="C462" s="8"/>
      <c r="D462" s="25"/>
      <c r="E462" s="33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</row>
    <row r="463" spans="1:24" ht="12" x14ac:dyDescent="0.2">
      <c r="A463" s="32"/>
      <c r="B463" s="25"/>
      <c r="C463" s="8"/>
      <c r="D463" s="25"/>
      <c r="E463" s="33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</row>
    <row r="464" spans="1:24" ht="12" x14ac:dyDescent="0.2">
      <c r="A464" s="32"/>
      <c r="B464" s="25"/>
      <c r="C464" s="8"/>
      <c r="D464" s="25"/>
      <c r="E464" s="33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</row>
    <row r="465" spans="1:24" ht="12" x14ac:dyDescent="0.2">
      <c r="A465" s="32"/>
      <c r="B465" s="25"/>
      <c r="C465" s="8"/>
      <c r="D465" s="25"/>
      <c r="E465" s="33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</row>
    <row r="466" spans="1:24" ht="12" x14ac:dyDescent="0.2">
      <c r="A466" s="32"/>
      <c r="B466" s="25"/>
      <c r="C466" s="8"/>
      <c r="D466" s="25"/>
      <c r="E466" s="33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</row>
    <row r="467" spans="1:24" ht="12" x14ac:dyDescent="0.2">
      <c r="A467" s="32"/>
      <c r="B467" s="25"/>
      <c r="C467" s="8"/>
      <c r="D467" s="25"/>
      <c r="E467" s="33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</row>
    <row r="468" spans="1:24" ht="12" x14ac:dyDescent="0.2">
      <c r="A468" s="32"/>
      <c r="B468" s="25"/>
      <c r="C468" s="8"/>
      <c r="D468" s="25"/>
      <c r="E468" s="33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</row>
    <row r="469" spans="1:24" ht="12" x14ac:dyDescent="0.2">
      <c r="A469" s="32"/>
      <c r="B469" s="25"/>
      <c r="C469" s="8"/>
      <c r="D469" s="25"/>
      <c r="E469" s="33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</row>
    <row r="470" spans="1:24" ht="12" x14ac:dyDescent="0.2">
      <c r="A470" s="32"/>
      <c r="B470" s="25"/>
      <c r="C470" s="8"/>
      <c r="D470" s="25"/>
      <c r="E470" s="33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</row>
    <row r="471" spans="1:24" ht="12" x14ac:dyDescent="0.2">
      <c r="A471" s="32"/>
      <c r="B471" s="25"/>
      <c r="C471" s="8"/>
      <c r="D471" s="25"/>
      <c r="E471" s="33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</row>
    <row r="472" spans="1:24" ht="12" x14ac:dyDescent="0.2">
      <c r="A472" s="32"/>
      <c r="B472" s="25"/>
      <c r="C472" s="8"/>
      <c r="D472" s="25"/>
      <c r="E472" s="33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</row>
    <row r="473" spans="1:24" ht="12" x14ac:dyDescent="0.2">
      <c r="A473" s="32"/>
      <c r="B473" s="25"/>
      <c r="C473" s="8"/>
      <c r="D473" s="25"/>
      <c r="E473" s="33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</row>
    <row r="474" spans="1:24" ht="12" x14ac:dyDescent="0.2">
      <c r="A474" s="32"/>
      <c r="B474" s="25"/>
      <c r="C474" s="8"/>
      <c r="D474" s="25"/>
      <c r="E474" s="33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</row>
    <row r="475" spans="1:24" ht="12" x14ac:dyDescent="0.2">
      <c r="A475" s="32"/>
      <c r="B475" s="25"/>
      <c r="C475" s="8"/>
      <c r="D475" s="25"/>
      <c r="E475" s="33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</row>
    <row r="476" spans="1:24" ht="12" x14ac:dyDescent="0.2">
      <c r="A476" s="32"/>
      <c r="B476" s="25"/>
      <c r="C476" s="8"/>
      <c r="D476" s="25"/>
      <c r="E476" s="33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</row>
    <row r="477" spans="1:24" ht="12" x14ac:dyDescent="0.2">
      <c r="A477" s="32"/>
      <c r="B477" s="25"/>
      <c r="C477" s="8"/>
      <c r="D477" s="25"/>
      <c r="E477" s="33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</row>
    <row r="478" spans="1:24" ht="12" x14ac:dyDescent="0.2">
      <c r="A478" s="32"/>
      <c r="B478" s="25"/>
      <c r="C478" s="8"/>
      <c r="D478" s="25"/>
      <c r="E478" s="33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</row>
    <row r="479" spans="1:24" ht="12" x14ac:dyDescent="0.2">
      <c r="A479" s="32"/>
      <c r="B479" s="25"/>
      <c r="C479" s="8"/>
      <c r="D479" s="25"/>
      <c r="E479" s="33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</row>
    <row r="480" spans="1:24" ht="12" x14ac:dyDescent="0.2">
      <c r="A480" s="32"/>
      <c r="B480" s="25"/>
      <c r="C480" s="8"/>
      <c r="D480" s="25"/>
      <c r="E480" s="33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</row>
    <row r="481" spans="1:24" ht="12" x14ac:dyDescent="0.2">
      <c r="A481" s="32"/>
      <c r="B481" s="25"/>
      <c r="C481" s="8"/>
      <c r="D481" s="25"/>
      <c r="E481" s="33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</row>
    <row r="482" spans="1:24" ht="12" x14ac:dyDescent="0.2">
      <c r="A482" s="32"/>
      <c r="B482" s="25"/>
      <c r="C482" s="8"/>
      <c r="D482" s="25"/>
      <c r="E482" s="33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</row>
    <row r="483" spans="1:24" ht="12" x14ac:dyDescent="0.2">
      <c r="A483" s="32"/>
      <c r="B483" s="25"/>
      <c r="C483" s="8"/>
      <c r="D483" s="25"/>
      <c r="E483" s="33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</row>
    <row r="484" spans="1:24" ht="12" x14ac:dyDescent="0.2">
      <c r="A484" s="32"/>
      <c r="B484" s="25"/>
      <c r="C484" s="8"/>
      <c r="D484" s="25"/>
      <c r="E484" s="33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</row>
    <row r="485" spans="1:24" ht="12" x14ac:dyDescent="0.2">
      <c r="A485" s="32"/>
      <c r="B485" s="25"/>
      <c r="C485" s="8"/>
      <c r="D485" s="25"/>
      <c r="E485" s="33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</row>
    <row r="486" spans="1:24" ht="12" x14ac:dyDescent="0.2">
      <c r="A486" s="32"/>
      <c r="B486" s="25"/>
      <c r="C486" s="8"/>
      <c r="D486" s="25"/>
      <c r="E486" s="33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</row>
    <row r="487" spans="1:24" ht="12" x14ac:dyDescent="0.2">
      <c r="A487" s="32"/>
      <c r="B487" s="25"/>
      <c r="C487" s="8"/>
      <c r="D487" s="25"/>
      <c r="E487" s="33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</row>
    <row r="488" spans="1:24" ht="12" x14ac:dyDescent="0.2">
      <c r="A488" s="32"/>
      <c r="B488" s="25"/>
      <c r="C488" s="8"/>
      <c r="D488" s="25"/>
      <c r="E488" s="33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</row>
    <row r="489" spans="1:24" ht="12" x14ac:dyDescent="0.2">
      <c r="A489" s="32"/>
      <c r="B489" s="25"/>
      <c r="C489" s="8"/>
      <c r="D489" s="25"/>
      <c r="E489" s="33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</row>
    <row r="490" spans="1:24" ht="12" x14ac:dyDescent="0.2">
      <c r="A490" s="32"/>
      <c r="B490" s="25"/>
      <c r="C490" s="8"/>
      <c r="D490" s="25"/>
      <c r="E490" s="33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</row>
    <row r="491" spans="1:24" ht="12" x14ac:dyDescent="0.2">
      <c r="A491" s="32"/>
      <c r="B491" s="25"/>
      <c r="C491" s="8"/>
      <c r="D491" s="25"/>
      <c r="E491" s="33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</row>
    <row r="492" spans="1:24" ht="12" x14ac:dyDescent="0.2">
      <c r="A492" s="32"/>
      <c r="B492" s="25"/>
      <c r="C492" s="8"/>
      <c r="D492" s="25"/>
      <c r="E492" s="33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</row>
    <row r="493" spans="1:24" ht="12" x14ac:dyDescent="0.2">
      <c r="A493" s="32"/>
      <c r="B493" s="25"/>
      <c r="C493" s="8"/>
      <c r="D493" s="25"/>
      <c r="E493" s="33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</row>
    <row r="494" spans="1:24" ht="12" x14ac:dyDescent="0.2">
      <c r="A494" s="32"/>
      <c r="B494" s="25"/>
      <c r="C494" s="8"/>
      <c r="D494" s="25"/>
      <c r="E494" s="33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</row>
    <row r="495" spans="1:24" ht="12" x14ac:dyDescent="0.2">
      <c r="A495" s="32"/>
      <c r="B495" s="25"/>
      <c r="C495" s="8"/>
      <c r="D495" s="25"/>
      <c r="E495" s="33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</row>
    <row r="496" spans="1:24" ht="12" x14ac:dyDescent="0.2">
      <c r="A496" s="32"/>
      <c r="B496" s="25"/>
      <c r="C496" s="8"/>
      <c r="D496" s="25"/>
      <c r="E496" s="33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</row>
    <row r="497" spans="1:24" ht="12" x14ac:dyDescent="0.2">
      <c r="A497" s="32"/>
      <c r="B497" s="25"/>
      <c r="C497" s="8"/>
      <c r="D497" s="25"/>
      <c r="E497" s="33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</row>
    <row r="498" spans="1:24" ht="12" x14ac:dyDescent="0.2">
      <c r="A498" s="32"/>
      <c r="B498" s="25"/>
      <c r="C498" s="8"/>
      <c r="D498" s="25"/>
      <c r="E498" s="33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</row>
    <row r="499" spans="1:24" ht="12" x14ac:dyDescent="0.2">
      <c r="A499" s="32"/>
      <c r="B499" s="25"/>
      <c r="C499" s="8"/>
      <c r="D499" s="25"/>
      <c r="E499" s="33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</row>
    <row r="500" spans="1:24" ht="12" x14ac:dyDescent="0.2">
      <c r="A500" s="32"/>
      <c r="B500" s="25"/>
      <c r="C500" s="8"/>
      <c r="D500" s="25"/>
      <c r="E500" s="33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</row>
    <row r="501" spans="1:24" ht="12" x14ac:dyDescent="0.2">
      <c r="A501" s="32"/>
      <c r="B501" s="25"/>
      <c r="C501" s="8"/>
      <c r="D501" s="25"/>
      <c r="E501" s="33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</row>
    <row r="502" spans="1:24" ht="12" x14ac:dyDescent="0.2">
      <c r="A502" s="32"/>
      <c r="B502" s="25"/>
      <c r="C502" s="8"/>
      <c r="D502" s="25"/>
      <c r="E502" s="33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</row>
    <row r="503" spans="1:24" ht="12" x14ac:dyDescent="0.2">
      <c r="A503" s="32"/>
      <c r="B503" s="25"/>
      <c r="C503" s="8"/>
      <c r="D503" s="25"/>
      <c r="E503" s="33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</row>
    <row r="504" spans="1:24" ht="12" x14ac:dyDescent="0.2">
      <c r="A504" s="32"/>
      <c r="B504" s="25"/>
      <c r="C504" s="8"/>
      <c r="D504" s="25"/>
      <c r="E504" s="33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</row>
    <row r="505" spans="1:24" ht="12" x14ac:dyDescent="0.2">
      <c r="A505" s="32"/>
      <c r="B505" s="25"/>
      <c r="C505" s="8"/>
      <c r="D505" s="25"/>
      <c r="E505" s="33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</row>
    <row r="506" spans="1:24" ht="12" x14ac:dyDescent="0.2">
      <c r="A506" s="32"/>
      <c r="B506" s="25"/>
      <c r="C506" s="8"/>
      <c r="D506" s="25"/>
      <c r="E506" s="33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</row>
    <row r="507" spans="1:24" ht="12" x14ac:dyDescent="0.2">
      <c r="A507" s="32"/>
      <c r="B507" s="25"/>
      <c r="C507" s="8"/>
      <c r="D507" s="25"/>
      <c r="E507" s="33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</row>
    <row r="508" spans="1:24" ht="12" x14ac:dyDescent="0.2">
      <c r="A508" s="32"/>
      <c r="B508" s="25"/>
      <c r="C508" s="8"/>
      <c r="D508" s="25"/>
      <c r="E508" s="33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</row>
    <row r="509" spans="1:24" ht="12" x14ac:dyDescent="0.2">
      <c r="A509" s="32"/>
      <c r="B509" s="25"/>
      <c r="C509" s="8"/>
      <c r="D509" s="25"/>
      <c r="E509" s="33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</row>
    <row r="510" spans="1:24" ht="12" x14ac:dyDescent="0.2">
      <c r="A510" s="32"/>
      <c r="B510" s="25"/>
      <c r="C510" s="8"/>
      <c r="D510" s="25"/>
      <c r="E510" s="33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</row>
    <row r="511" spans="1:24" ht="12" x14ac:dyDescent="0.2">
      <c r="A511" s="32"/>
      <c r="B511" s="25"/>
      <c r="C511" s="8"/>
      <c r="D511" s="25"/>
      <c r="E511" s="33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</row>
    <row r="512" spans="1:24" ht="12" x14ac:dyDescent="0.2">
      <c r="A512" s="32"/>
      <c r="B512" s="25"/>
      <c r="C512" s="8"/>
      <c r="D512" s="25"/>
      <c r="E512" s="33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</row>
    <row r="513" spans="1:24" ht="12" x14ac:dyDescent="0.2">
      <c r="A513" s="32"/>
      <c r="B513" s="25"/>
      <c r="C513" s="8"/>
      <c r="D513" s="25"/>
      <c r="E513" s="33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</row>
    <row r="514" spans="1:24" ht="12" x14ac:dyDescent="0.2">
      <c r="A514" s="32"/>
      <c r="B514" s="25"/>
      <c r="C514" s="8"/>
      <c r="D514" s="25"/>
      <c r="E514" s="33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</row>
    <row r="515" spans="1:24" ht="12" x14ac:dyDescent="0.2">
      <c r="A515" s="32"/>
      <c r="B515" s="25"/>
      <c r="C515" s="8"/>
      <c r="D515" s="25"/>
      <c r="E515" s="33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</row>
    <row r="516" spans="1:24" ht="12" x14ac:dyDescent="0.2">
      <c r="A516" s="32"/>
      <c r="B516" s="25"/>
      <c r="C516" s="8"/>
      <c r="D516" s="25"/>
      <c r="E516" s="33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</row>
    <row r="517" spans="1:24" ht="12" x14ac:dyDescent="0.2">
      <c r="A517" s="32"/>
      <c r="B517" s="25"/>
      <c r="C517" s="8"/>
      <c r="D517" s="25"/>
      <c r="E517" s="33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</row>
    <row r="518" spans="1:24" ht="12" x14ac:dyDescent="0.2">
      <c r="A518" s="32"/>
      <c r="B518" s="25"/>
      <c r="C518" s="8"/>
      <c r="D518" s="25"/>
      <c r="E518" s="33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</row>
    <row r="519" spans="1:24" ht="12" x14ac:dyDescent="0.2">
      <c r="A519" s="32"/>
      <c r="B519" s="25"/>
      <c r="C519" s="8"/>
      <c r="D519" s="25"/>
      <c r="E519" s="33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</row>
    <row r="520" spans="1:24" ht="12" x14ac:dyDescent="0.2">
      <c r="A520" s="32"/>
      <c r="B520" s="25"/>
      <c r="C520" s="8"/>
      <c r="D520" s="25"/>
      <c r="E520" s="33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</row>
    <row r="521" spans="1:24" ht="12" x14ac:dyDescent="0.2">
      <c r="A521" s="32"/>
      <c r="B521" s="25"/>
      <c r="C521" s="8"/>
      <c r="D521" s="25"/>
      <c r="E521" s="33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</row>
    <row r="522" spans="1:24" ht="12" x14ac:dyDescent="0.2">
      <c r="A522" s="32"/>
      <c r="B522" s="25"/>
      <c r="C522" s="8"/>
      <c r="D522" s="25"/>
      <c r="E522" s="33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</row>
    <row r="523" spans="1:24" ht="12" x14ac:dyDescent="0.2">
      <c r="A523" s="32"/>
      <c r="B523" s="25"/>
      <c r="C523" s="8"/>
      <c r="D523" s="25"/>
      <c r="E523" s="33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</row>
    <row r="524" spans="1:24" ht="12" x14ac:dyDescent="0.2">
      <c r="A524" s="32"/>
      <c r="B524" s="25"/>
      <c r="C524" s="8"/>
      <c r="D524" s="25"/>
      <c r="E524" s="33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</row>
    <row r="525" spans="1:24" ht="12" x14ac:dyDescent="0.2">
      <c r="A525" s="32"/>
      <c r="B525" s="25"/>
      <c r="C525" s="8"/>
      <c r="D525" s="25"/>
      <c r="E525" s="33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</row>
    <row r="526" spans="1:24" ht="12" x14ac:dyDescent="0.2">
      <c r="A526" s="32"/>
      <c r="B526" s="25"/>
      <c r="C526" s="8"/>
      <c r="D526" s="25"/>
      <c r="E526" s="33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</row>
    <row r="527" spans="1:24" ht="12" x14ac:dyDescent="0.2">
      <c r="A527" s="32"/>
      <c r="B527" s="25"/>
      <c r="C527" s="8"/>
      <c r="D527" s="25"/>
      <c r="E527" s="33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</row>
    <row r="528" spans="1:24" ht="12" x14ac:dyDescent="0.2">
      <c r="A528" s="32"/>
      <c r="B528" s="25"/>
      <c r="C528" s="8"/>
      <c r="D528" s="25"/>
      <c r="E528" s="33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</row>
    <row r="529" spans="1:24" ht="12" x14ac:dyDescent="0.2">
      <c r="A529" s="32"/>
      <c r="B529" s="25"/>
      <c r="C529" s="8"/>
      <c r="D529" s="25"/>
      <c r="E529" s="33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</row>
    <row r="530" spans="1:24" ht="12" x14ac:dyDescent="0.2">
      <c r="A530" s="32"/>
      <c r="B530" s="25"/>
      <c r="C530" s="8"/>
      <c r="D530" s="25"/>
      <c r="E530" s="33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</row>
    <row r="531" spans="1:24" ht="12" x14ac:dyDescent="0.2">
      <c r="A531" s="32"/>
      <c r="B531" s="25"/>
      <c r="C531" s="8"/>
      <c r="D531" s="25"/>
      <c r="E531" s="33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</row>
    <row r="532" spans="1:24" ht="12" x14ac:dyDescent="0.2">
      <c r="A532" s="32"/>
      <c r="B532" s="25"/>
      <c r="C532" s="8"/>
      <c r="D532" s="25"/>
      <c r="E532" s="33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</row>
    <row r="533" spans="1:24" ht="12" x14ac:dyDescent="0.2">
      <c r="A533" s="32"/>
      <c r="B533" s="25"/>
      <c r="C533" s="8"/>
      <c r="D533" s="25"/>
      <c r="E533" s="33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</row>
    <row r="534" spans="1:24" ht="12" x14ac:dyDescent="0.2">
      <c r="A534" s="32"/>
      <c r="B534" s="25"/>
      <c r="C534" s="8"/>
      <c r="D534" s="25"/>
      <c r="E534" s="33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</row>
    <row r="535" spans="1:24" ht="12" x14ac:dyDescent="0.2">
      <c r="A535" s="32"/>
      <c r="B535" s="25"/>
      <c r="C535" s="8"/>
      <c r="D535" s="25"/>
      <c r="E535" s="33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</row>
    <row r="536" spans="1:24" ht="12" x14ac:dyDescent="0.2">
      <c r="A536" s="32"/>
      <c r="B536" s="25"/>
      <c r="C536" s="8"/>
      <c r="D536" s="25"/>
      <c r="E536" s="33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</row>
    <row r="537" spans="1:24" ht="12" x14ac:dyDescent="0.2">
      <c r="A537" s="32"/>
      <c r="B537" s="25"/>
      <c r="C537" s="8"/>
      <c r="D537" s="25"/>
      <c r="E537" s="33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</row>
    <row r="538" spans="1:24" ht="12" x14ac:dyDescent="0.2">
      <c r="A538" s="32"/>
      <c r="B538" s="25"/>
      <c r="C538" s="8"/>
      <c r="D538" s="25"/>
      <c r="E538" s="33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</row>
    <row r="539" spans="1:24" ht="12" x14ac:dyDescent="0.2">
      <c r="A539" s="32"/>
      <c r="B539" s="25"/>
      <c r="C539" s="8"/>
      <c r="D539" s="25"/>
      <c r="E539" s="33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</row>
    <row r="540" spans="1:24" ht="12" x14ac:dyDescent="0.2">
      <c r="A540" s="32"/>
      <c r="B540" s="25"/>
      <c r="C540" s="8"/>
      <c r="D540" s="25"/>
      <c r="E540" s="33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</row>
    <row r="541" spans="1:24" ht="12" x14ac:dyDescent="0.2">
      <c r="A541" s="32"/>
      <c r="B541" s="25"/>
      <c r="C541" s="8"/>
      <c r="D541" s="25"/>
      <c r="E541" s="33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</row>
    <row r="542" spans="1:24" ht="12" x14ac:dyDescent="0.2">
      <c r="A542" s="32"/>
      <c r="B542" s="25"/>
      <c r="C542" s="8"/>
      <c r="D542" s="25"/>
      <c r="E542" s="33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</row>
    <row r="543" spans="1:24" ht="12" x14ac:dyDescent="0.2">
      <c r="A543" s="32"/>
      <c r="B543" s="25"/>
      <c r="C543" s="8"/>
      <c r="D543" s="25"/>
      <c r="E543" s="33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</row>
    <row r="544" spans="1:24" ht="12" x14ac:dyDescent="0.2">
      <c r="A544" s="32"/>
      <c r="B544" s="25"/>
      <c r="C544" s="8"/>
      <c r="D544" s="25"/>
      <c r="E544" s="33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</row>
    <row r="545" spans="1:24" ht="12" x14ac:dyDescent="0.2">
      <c r="A545" s="32"/>
      <c r="B545" s="25"/>
      <c r="C545" s="8"/>
      <c r="D545" s="25"/>
      <c r="E545" s="33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</row>
    <row r="546" spans="1:24" ht="12" x14ac:dyDescent="0.2">
      <c r="A546" s="32"/>
      <c r="B546" s="25"/>
      <c r="C546" s="8"/>
      <c r="D546" s="25"/>
      <c r="E546" s="33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</row>
    <row r="547" spans="1:24" ht="12" x14ac:dyDescent="0.2">
      <c r="A547" s="32"/>
      <c r="B547" s="25"/>
      <c r="C547" s="8"/>
      <c r="D547" s="25"/>
      <c r="E547" s="33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</row>
    <row r="548" spans="1:24" ht="12" x14ac:dyDescent="0.2">
      <c r="A548" s="32"/>
      <c r="B548" s="25"/>
      <c r="C548" s="8"/>
      <c r="D548" s="25"/>
      <c r="E548" s="33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</row>
    <row r="549" spans="1:24" ht="12" x14ac:dyDescent="0.2">
      <c r="A549" s="32"/>
      <c r="B549" s="25"/>
      <c r="C549" s="8"/>
      <c r="D549" s="25"/>
      <c r="E549" s="33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</row>
    <row r="550" spans="1:24" ht="12" x14ac:dyDescent="0.2">
      <c r="A550" s="32"/>
      <c r="B550" s="25"/>
      <c r="C550" s="8"/>
      <c r="D550" s="25"/>
      <c r="E550" s="33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</row>
    <row r="551" spans="1:24" ht="12" x14ac:dyDescent="0.2">
      <c r="A551" s="32"/>
      <c r="B551" s="25"/>
      <c r="C551" s="8"/>
      <c r="D551" s="25"/>
      <c r="E551" s="33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</row>
    <row r="552" spans="1:24" ht="12" x14ac:dyDescent="0.2">
      <c r="A552" s="32"/>
      <c r="B552" s="25"/>
      <c r="C552" s="8"/>
      <c r="D552" s="25"/>
      <c r="E552" s="33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</row>
    <row r="553" spans="1:24" ht="12" x14ac:dyDescent="0.2">
      <c r="A553" s="32"/>
      <c r="B553" s="25"/>
      <c r="C553" s="8"/>
      <c r="D553" s="25"/>
      <c r="E553" s="33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</row>
    <row r="554" spans="1:24" ht="12" x14ac:dyDescent="0.2">
      <c r="A554" s="32"/>
      <c r="B554" s="25"/>
      <c r="C554" s="8"/>
      <c r="D554" s="25"/>
      <c r="E554" s="33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</row>
    <row r="555" spans="1:24" ht="12" x14ac:dyDescent="0.2">
      <c r="A555" s="32"/>
      <c r="B555" s="25"/>
      <c r="C555" s="8"/>
      <c r="D555" s="25"/>
      <c r="E555" s="33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</row>
    <row r="556" spans="1:24" ht="12" x14ac:dyDescent="0.2">
      <c r="A556" s="32"/>
      <c r="B556" s="25"/>
      <c r="C556" s="8"/>
      <c r="D556" s="25"/>
      <c r="E556" s="33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</row>
    <row r="557" spans="1:24" ht="12" x14ac:dyDescent="0.2">
      <c r="A557" s="32"/>
      <c r="B557" s="25"/>
      <c r="C557" s="8"/>
      <c r="D557" s="25"/>
      <c r="E557" s="33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</row>
    <row r="558" spans="1:24" ht="12" x14ac:dyDescent="0.2">
      <c r="A558" s="32"/>
      <c r="B558" s="25"/>
      <c r="C558" s="8"/>
      <c r="D558" s="25"/>
      <c r="E558" s="33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</row>
    <row r="559" spans="1:24" ht="12" x14ac:dyDescent="0.2">
      <c r="A559" s="32"/>
      <c r="B559" s="25"/>
      <c r="C559" s="8"/>
      <c r="D559" s="25"/>
      <c r="E559" s="33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</row>
    <row r="560" spans="1:24" ht="12" x14ac:dyDescent="0.2">
      <c r="A560" s="32"/>
      <c r="B560" s="25"/>
      <c r="C560" s="8"/>
      <c r="D560" s="25"/>
      <c r="E560" s="33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</row>
    <row r="561" spans="1:24" ht="12" x14ac:dyDescent="0.2">
      <c r="A561" s="32"/>
      <c r="B561" s="25"/>
      <c r="C561" s="8"/>
      <c r="D561" s="25"/>
      <c r="E561" s="33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</row>
    <row r="562" spans="1:24" ht="12" x14ac:dyDescent="0.2">
      <c r="A562" s="32"/>
      <c r="B562" s="25"/>
      <c r="C562" s="8"/>
      <c r="D562" s="25"/>
      <c r="E562" s="33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</row>
    <row r="563" spans="1:24" ht="12" x14ac:dyDescent="0.2">
      <c r="A563" s="32"/>
      <c r="B563" s="25"/>
      <c r="C563" s="8"/>
      <c r="D563" s="25"/>
      <c r="E563" s="33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</row>
    <row r="564" spans="1:24" ht="12" x14ac:dyDescent="0.2">
      <c r="A564" s="32"/>
      <c r="B564" s="25"/>
      <c r="C564" s="8"/>
      <c r="D564" s="25"/>
      <c r="E564" s="33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</row>
    <row r="565" spans="1:24" ht="12" x14ac:dyDescent="0.2">
      <c r="A565" s="32"/>
      <c r="B565" s="25"/>
      <c r="C565" s="8"/>
      <c r="D565" s="25"/>
      <c r="E565" s="33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</row>
    <row r="566" spans="1:24" ht="12" x14ac:dyDescent="0.2">
      <c r="A566" s="32"/>
      <c r="B566" s="25"/>
      <c r="C566" s="8"/>
      <c r="D566" s="25"/>
      <c r="E566" s="33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</row>
    <row r="567" spans="1:24" ht="12" x14ac:dyDescent="0.2">
      <c r="A567" s="32"/>
      <c r="B567" s="25"/>
      <c r="C567" s="8"/>
      <c r="D567" s="25"/>
      <c r="E567" s="33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</row>
    <row r="568" spans="1:24" ht="12" x14ac:dyDescent="0.2">
      <c r="A568" s="32"/>
      <c r="B568" s="25"/>
      <c r="C568" s="8"/>
      <c r="D568" s="25"/>
      <c r="E568" s="33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</row>
    <row r="569" spans="1:24" ht="12" x14ac:dyDescent="0.2">
      <c r="A569" s="32"/>
      <c r="B569" s="25"/>
      <c r="C569" s="8"/>
      <c r="D569" s="25"/>
      <c r="E569" s="33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</row>
    <row r="570" spans="1:24" ht="12" x14ac:dyDescent="0.2">
      <c r="A570" s="32"/>
      <c r="B570" s="25"/>
      <c r="C570" s="8"/>
      <c r="D570" s="25"/>
      <c r="E570" s="33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</row>
    <row r="571" spans="1:24" ht="12" x14ac:dyDescent="0.2">
      <c r="A571" s="32"/>
      <c r="B571" s="25"/>
      <c r="C571" s="8"/>
      <c r="D571" s="25"/>
      <c r="E571" s="33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</row>
    <row r="572" spans="1:24" ht="12" x14ac:dyDescent="0.2">
      <c r="A572" s="32"/>
      <c r="B572" s="25"/>
      <c r="C572" s="8"/>
      <c r="D572" s="25"/>
      <c r="E572" s="33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</row>
    <row r="573" spans="1:24" ht="12" x14ac:dyDescent="0.2">
      <c r="A573" s="32"/>
      <c r="B573" s="25"/>
      <c r="C573" s="8"/>
      <c r="D573" s="25"/>
      <c r="E573" s="33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</row>
    <row r="574" spans="1:24" ht="12" x14ac:dyDescent="0.2">
      <c r="A574" s="32"/>
      <c r="B574" s="25"/>
      <c r="C574" s="8"/>
      <c r="D574" s="25"/>
      <c r="E574" s="33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</row>
    <row r="575" spans="1:24" ht="12" x14ac:dyDescent="0.2">
      <c r="A575" s="32"/>
      <c r="B575" s="25"/>
      <c r="C575" s="8"/>
      <c r="D575" s="25"/>
      <c r="E575" s="33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</row>
    <row r="576" spans="1:24" ht="12" x14ac:dyDescent="0.2">
      <c r="A576" s="32"/>
      <c r="B576" s="25"/>
      <c r="C576" s="8"/>
      <c r="D576" s="25"/>
      <c r="E576" s="33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</row>
    <row r="577" spans="1:24" ht="12" x14ac:dyDescent="0.2">
      <c r="A577" s="32"/>
      <c r="B577" s="25"/>
      <c r="C577" s="8"/>
      <c r="D577" s="25"/>
      <c r="E577" s="33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</row>
    <row r="578" spans="1:24" ht="12" x14ac:dyDescent="0.2">
      <c r="A578" s="32"/>
      <c r="B578" s="25"/>
      <c r="C578" s="8"/>
      <c r="D578" s="25"/>
      <c r="E578" s="33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</row>
    <row r="579" spans="1:24" ht="12" x14ac:dyDescent="0.2">
      <c r="A579" s="32"/>
      <c r="B579" s="25"/>
      <c r="C579" s="8"/>
      <c r="D579" s="25"/>
      <c r="E579" s="33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</row>
    <row r="580" spans="1:24" ht="12" x14ac:dyDescent="0.2">
      <c r="A580" s="32"/>
      <c r="B580" s="25"/>
      <c r="C580" s="8"/>
      <c r="D580" s="25"/>
      <c r="E580" s="33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</row>
    <row r="581" spans="1:24" ht="12" x14ac:dyDescent="0.2">
      <c r="A581" s="32"/>
      <c r="B581" s="25"/>
      <c r="C581" s="8"/>
      <c r="D581" s="25"/>
      <c r="E581" s="33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</row>
    <row r="582" spans="1:24" ht="12" x14ac:dyDescent="0.2">
      <c r="A582" s="32"/>
      <c r="B582" s="25"/>
      <c r="C582" s="8"/>
      <c r="D582" s="25"/>
      <c r="E582" s="33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</row>
    <row r="583" spans="1:24" ht="12" x14ac:dyDescent="0.2">
      <c r="A583" s="32"/>
      <c r="B583" s="25"/>
      <c r="C583" s="8"/>
      <c r="D583" s="25"/>
      <c r="E583" s="33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</row>
    <row r="584" spans="1:24" ht="12" x14ac:dyDescent="0.2">
      <c r="A584" s="32"/>
      <c r="B584" s="25"/>
      <c r="C584" s="8"/>
      <c r="D584" s="25"/>
      <c r="E584" s="33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</row>
    <row r="585" spans="1:24" ht="12" x14ac:dyDescent="0.2">
      <c r="A585" s="32"/>
      <c r="B585" s="25"/>
      <c r="C585" s="8"/>
      <c r="D585" s="25"/>
      <c r="E585" s="33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</row>
    <row r="586" spans="1:24" ht="12" x14ac:dyDescent="0.2">
      <c r="A586" s="32"/>
      <c r="B586" s="25"/>
      <c r="C586" s="8"/>
      <c r="D586" s="25"/>
      <c r="E586" s="33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</row>
    <row r="587" spans="1:24" ht="12" x14ac:dyDescent="0.2">
      <c r="A587" s="32"/>
      <c r="B587" s="25"/>
      <c r="C587" s="8"/>
      <c r="D587" s="25"/>
      <c r="E587" s="33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</row>
    <row r="588" spans="1:24" ht="12" x14ac:dyDescent="0.2">
      <c r="A588" s="32"/>
      <c r="B588" s="25"/>
      <c r="C588" s="8"/>
      <c r="D588" s="25"/>
      <c r="E588" s="33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</row>
    <row r="589" spans="1:24" ht="12" x14ac:dyDescent="0.2">
      <c r="A589" s="32"/>
      <c r="B589" s="25"/>
      <c r="C589" s="8"/>
      <c r="D589" s="25"/>
      <c r="E589" s="33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</row>
    <row r="590" spans="1:24" ht="12" x14ac:dyDescent="0.2">
      <c r="A590" s="32"/>
      <c r="B590" s="25"/>
      <c r="C590" s="8"/>
      <c r="D590" s="25"/>
      <c r="E590" s="33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</row>
    <row r="591" spans="1:24" ht="12" x14ac:dyDescent="0.2">
      <c r="A591" s="32"/>
      <c r="B591" s="25"/>
      <c r="C591" s="8"/>
      <c r="D591" s="25"/>
      <c r="E591" s="33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</row>
    <row r="592" spans="1:24" ht="12" x14ac:dyDescent="0.2">
      <c r="A592" s="32"/>
      <c r="B592" s="25"/>
      <c r="C592" s="8"/>
      <c r="D592" s="25"/>
      <c r="E592" s="33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</row>
    <row r="593" spans="1:24" ht="12" x14ac:dyDescent="0.2">
      <c r="A593" s="32"/>
      <c r="B593" s="25"/>
      <c r="C593" s="8"/>
      <c r="D593" s="25"/>
      <c r="E593" s="33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</row>
    <row r="594" spans="1:24" ht="12" x14ac:dyDescent="0.2">
      <c r="A594" s="32"/>
      <c r="B594" s="25"/>
      <c r="C594" s="8"/>
      <c r="D594" s="25"/>
      <c r="E594" s="33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</row>
    <row r="595" spans="1:24" ht="12" x14ac:dyDescent="0.2">
      <c r="A595" s="32"/>
      <c r="B595" s="25"/>
      <c r="C595" s="8"/>
      <c r="D595" s="25"/>
      <c r="E595" s="33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</row>
    <row r="596" spans="1:24" ht="12" x14ac:dyDescent="0.2">
      <c r="A596" s="32"/>
      <c r="B596" s="25"/>
      <c r="C596" s="8"/>
      <c r="D596" s="25"/>
      <c r="E596" s="33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</row>
    <row r="597" spans="1:24" ht="12" x14ac:dyDescent="0.2">
      <c r="A597" s="32"/>
      <c r="B597" s="25"/>
      <c r="C597" s="8"/>
      <c r="D597" s="25"/>
      <c r="E597" s="33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</row>
    <row r="598" spans="1:24" ht="12" x14ac:dyDescent="0.2">
      <c r="A598" s="32"/>
      <c r="B598" s="25"/>
      <c r="C598" s="8"/>
      <c r="D598" s="25"/>
      <c r="E598" s="33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</row>
    <row r="599" spans="1:24" ht="12" x14ac:dyDescent="0.2">
      <c r="A599" s="32"/>
      <c r="B599" s="25"/>
      <c r="C599" s="8"/>
      <c r="D599" s="25"/>
      <c r="E599" s="33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</row>
    <row r="600" spans="1:24" ht="12" x14ac:dyDescent="0.2">
      <c r="A600" s="32"/>
      <c r="B600" s="25"/>
      <c r="C600" s="8"/>
      <c r="D600" s="25"/>
      <c r="E600" s="33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</row>
    <row r="601" spans="1:24" ht="12" x14ac:dyDescent="0.2">
      <c r="A601" s="32"/>
      <c r="B601" s="25"/>
      <c r="C601" s="8"/>
      <c r="D601" s="25"/>
      <c r="E601" s="33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</row>
    <row r="602" spans="1:24" ht="12" x14ac:dyDescent="0.2">
      <c r="A602" s="32"/>
      <c r="B602" s="25"/>
      <c r="C602" s="8"/>
      <c r="D602" s="25"/>
      <c r="E602" s="33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</row>
    <row r="603" spans="1:24" ht="12" x14ac:dyDescent="0.2">
      <c r="A603" s="32"/>
      <c r="B603" s="25"/>
      <c r="C603" s="8"/>
      <c r="D603" s="25"/>
      <c r="E603" s="33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</row>
    <row r="604" spans="1:24" ht="12" x14ac:dyDescent="0.2">
      <c r="A604" s="32"/>
      <c r="B604" s="25"/>
      <c r="C604" s="8"/>
      <c r="D604" s="25"/>
      <c r="E604" s="33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</row>
    <row r="605" spans="1:24" ht="12" x14ac:dyDescent="0.2">
      <c r="A605" s="32"/>
      <c r="B605" s="25"/>
      <c r="C605" s="8"/>
      <c r="D605" s="25"/>
      <c r="E605" s="33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</row>
    <row r="606" spans="1:24" ht="12" x14ac:dyDescent="0.2">
      <c r="A606" s="32"/>
      <c r="B606" s="25"/>
      <c r="C606" s="8"/>
      <c r="D606" s="25"/>
      <c r="E606" s="33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</row>
    <row r="607" spans="1:24" ht="12" x14ac:dyDescent="0.2">
      <c r="A607" s="32"/>
      <c r="B607" s="25"/>
      <c r="C607" s="8"/>
      <c r="D607" s="25"/>
      <c r="E607" s="33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</row>
    <row r="608" spans="1:24" ht="12" x14ac:dyDescent="0.2">
      <c r="A608" s="32"/>
      <c r="B608" s="25"/>
      <c r="C608" s="8"/>
      <c r="D608" s="25"/>
      <c r="E608" s="33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</row>
    <row r="609" spans="1:24" ht="12" x14ac:dyDescent="0.2">
      <c r="A609" s="32"/>
      <c r="B609" s="25"/>
      <c r="C609" s="8"/>
      <c r="D609" s="25"/>
      <c r="E609" s="33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</row>
    <row r="610" spans="1:24" ht="12" x14ac:dyDescent="0.2">
      <c r="A610" s="32"/>
      <c r="B610" s="25"/>
      <c r="C610" s="8"/>
      <c r="D610" s="25"/>
      <c r="E610" s="33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</row>
    <row r="611" spans="1:24" ht="12" x14ac:dyDescent="0.2">
      <c r="A611" s="32"/>
      <c r="B611" s="25"/>
      <c r="C611" s="8"/>
      <c r="D611" s="25"/>
      <c r="E611" s="33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</row>
    <row r="612" spans="1:24" ht="12" x14ac:dyDescent="0.2">
      <c r="A612" s="32"/>
      <c r="B612" s="25"/>
      <c r="C612" s="8"/>
      <c r="D612" s="25"/>
      <c r="E612" s="33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</row>
    <row r="613" spans="1:24" ht="12" x14ac:dyDescent="0.2">
      <c r="A613" s="32"/>
      <c r="B613" s="25"/>
      <c r="C613" s="8"/>
      <c r="D613" s="25"/>
      <c r="E613" s="33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</row>
    <row r="614" spans="1:24" ht="12" x14ac:dyDescent="0.2">
      <c r="A614" s="32"/>
      <c r="B614" s="25"/>
      <c r="C614" s="8"/>
      <c r="D614" s="25"/>
      <c r="E614" s="33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</row>
    <row r="615" spans="1:24" ht="12" x14ac:dyDescent="0.2">
      <c r="A615" s="32"/>
      <c r="B615" s="25"/>
      <c r="C615" s="8"/>
      <c r="D615" s="25"/>
      <c r="E615" s="33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</row>
    <row r="616" spans="1:24" ht="12" x14ac:dyDescent="0.2">
      <c r="A616" s="32"/>
      <c r="B616" s="25"/>
      <c r="C616" s="8"/>
      <c r="D616" s="25"/>
      <c r="E616" s="33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</row>
    <row r="617" spans="1:24" ht="12" x14ac:dyDescent="0.2">
      <c r="A617" s="32"/>
      <c r="B617" s="25"/>
      <c r="C617" s="8"/>
      <c r="D617" s="25"/>
      <c r="E617" s="33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</row>
    <row r="618" spans="1:24" ht="12" x14ac:dyDescent="0.2">
      <c r="A618" s="32"/>
      <c r="B618" s="25"/>
      <c r="C618" s="8"/>
      <c r="D618" s="25"/>
      <c r="E618" s="33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</row>
    <row r="619" spans="1:24" ht="12" x14ac:dyDescent="0.2">
      <c r="A619" s="32"/>
      <c r="B619" s="25"/>
      <c r="C619" s="8"/>
      <c r="D619" s="25"/>
      <c r="E619" s="33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</row>
    <row r="620" spans="1:24" ht="12" x14ac:dyDescent="0.2">
      <c r="A620" s="32"/>
      <c r="B620" s="25"/>
      <c r="C620" s="8"/>
      <c r="D620" s="25"/>
      <c r="E620" s="33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</row>
    <row r="621" spans="1:24" ht="12" x14ac:dyDescent="0.2">
      <c r="A621" s="32"/>
      <c r="B621" s="25"/>
      <c r="C621" s="8"/>
      <c r="D621" s="25"/>
      <c r="E621" s="33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</row>
    <row r="622" spans="1:24" ht="12" x14ac:dyDescent="0.2">
      <c r="A622" s="32"/>
      <c r="B622" s="25"/>
      <c r="C622" s="8"/>
      <c r="D622" s="25"/>
      <c r="E622" s="33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</row>
    <row r="623" spans="1:24" ht="12" x14ac:dyDescent="0.2">
      <c r="A623" s="32"/>
      <c r="B623" s="25"/>
      <c r="C623" s="8"/>
      <c r="D623" s="25"/>
      <c r="E623" s="33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</row>
    <row r="624" spans="1:24" ht="12" x14ac:dyDescent="0.2">
      <c r="A624" s="32"/>
      <c r="B624" s="25"/>
      <c r="C624" s="8"/>
      <c r="D624" s="25"/>
      <c r="E624" s="33"/>
      <c r="G624" s="1"/>
      <c r="H624" s="1"/>
    </row>
    <row r="625" spans="1:8" ht="12" x14ac:dyDescent="0.2">
      <c r="A625" s="32"/>
      <c r="B625" s="25"/>
      <c r="C625" s="8"/>
      <c r="D625" s="25"/>
      <c r="E625" s="33"/>
      <c r="G625" s="1"/>
      <c r="H625" s="1"/>
    </row>
    <row r="626" spans="1:8" ht="12" x14ac:dyDescent="0.2">
      <c r="A626" s="32"/>
      <c r="B626" s="25"/>
      <c r="C626" s="8"/>
      <c r="D626" s="25"/>
      <c r="E626" s="33"/>
      <c r="G626" s="1"/>
      <c r="H626" s="1"/>
    </row>
    <row r="627" spans="1:8" ht="12" x14ac:dyDescent="0.2">
      <c r="A627" s="32"/>
      <c r="B627" s="25"/>
      <c r="C627" s="8"/>
      <c r="D627" s="25"/>
      <c r="E627" s="33"/>
      <c r="G627" s="1"/>
      <c r="H627" s="1"/>
    </row>
    <row r="628" spans="1:8" ht="12" x14ac:dyDescent="0.2">
      <c r="A628" s="32"/>
      <c r="B628" s="25"/>
      <c r="C628" s="8"/>
      <c r="D628" s="25"/>
      <c r="E628" s="33"/>
    </row>
    <row r="629" spans="1:8" ht="12" x14ac:dyDescent="0.2">
      <c r="A629" s="32"/>
      <c r="B629" s="25"/>
      <c r="C629" s="8"/>
      <c r="D629" s="25"/>
      <c r="E629" s="33"/>
    </row>
    <row r="630" spans="1:8" ht="12" x14ac:dyDescent="0.2">
      <c r="A630" s="32"/>
      <c r="B630" s="25"/>
      <c r="C630" s="8"/>
      <c r="D630" s="25"/>
      <c r="E630" s="33"/>
    </row>
    <row r="631" spans="1:8" ht="12" x14ac:dyDescent="0.2">
      <c r="A631" s="32"/>
      <c r="B631" s="25"/>
      <c r="C631" s="8"/>
      <c r="D631" s="25"/>
      <c r="E631" s="33"/>
    </row>
    <row r="632" spans="1:8" ht="12" x14ac:dyDescent="0.2">
      <c r="A632" s="32"/>
      <c r="B632" s="25"/>
      <c r="C632" s="8"/>
      <c r="D632" s="21"/>
    </row>
    <row r="633" spans="1:8" ht="12" x14ac:dyDescent="0.2">
      <c r="A633" s="20"/>
      <c r="B633" s="21"/>
      <c r="C633" s="8"/>
      <c r="D633" s="21"/>
    </row>
    <row r="634" spans="1:8" ht="12" x14ac:dyDescent="0.2">
      <c r="A634" s="20"/>
      <c r="B634" s="21"/>
      <c r="C634" s="8"/>
      <c r="D634" s="21"/>
    </row>
    <row r="635" spans="1:8" ht="12" x14ac:dyDescent="0.2">
      <c r="A635" s="20"/>
      <c r="B635" s="21"/>
      <c r="C635" s="11"/>
      <c r="D635" s="21"/>
    </row>
    <row r="636" spans="1:8" ht="12" x14ac:dyDescent="0.2">
      <c r="A636" s="20"/>
      <c r="B636" s="21"/>
      <c r="C636" s="11"/>
      <c r="D636" s="21"/>
    </row>
    <row r="637" spans="1:8" ht="12" x14ac:dyDescent="0.2">
      <c r="A637" s="20"/>
      <c r="B637" s="21"/>
      <c r="C637" s="11"/>
      <c r="D637" s="21"/>
    </row>
    <row r="638" spans="1:8" ht="12" x14ac:dyDescent="0.2">
      <c r="A638" s="20"/>
      <c r="B638" s="21"/>
      <c r="C638" s="11"/>
      <c r="D638" s="21"/>
    </row>
    <row r="639" spans="1:8" ht="12" x14ac:dyDescent="0.2">
      <c r="A639" s="20"/>
      <c r="B639" s="21"/>
      <c r="C639" s="11"/>
      <c r="D639" s="21"/>
    </row>
    <row r="640" spans="1:8" ht="12" x14ac:dyDescent="0.2">
      <c r="A640" s="20"/>
      <c r="B640" s="21"/>
      <c r="C640" s="11"/>
      <c r="D640" s="21"/>
    </row>
    <row r="641" spans="1:4" ht="12" x14ac:dyDescent="0.2">
      <c r="A641" s="20"/>
      <c r="B641" s="21"/>
      <c r="C641" s="11"/>
      <c r="D641" s="21"/>
    </row>
    <row r="642" spans="1:4" ht="12" x14ac:dyDescent="0.2">
      <c r="A642" s="20"/>
      <c r="B642" s="21"/>
      <c r="C642" s="11"/>
      <c r="D642" s="21"/>
    </row>
    <row r="643" spans="1:4" ht="12" x14ac:dyDescent="0.2">
      <c r="A643" s="20"/>
      <c r="B643" s="21"/>
      <c r="C643" s="11"/>
      <c r="D643" s="21"/>
    </row>
    <row r="644" spans="1:4" ht="12" x14ac:dyDescent="0.2">
      <c r="A644" s="20"/>
      <c r="B644" s="21"/>
      <c r="C644" s="11"/>
      <c r="D644" s="21"/>
    </row>
    <row r="645" spans="1:4" ht="12" x14ac:dyDescent="0.2">
      <c r="A645" s="20"/>
      <c r="B645" s="21"/>
      <c r="C645" s="11"/>
      <c r="D645" s="21"/>
    </row>
    <row r="646" spans="1:4" ht="12" x14ac:dyDescent="0.2">
      <c r="A646" s="20"/>
      <c r="B646" s="21"/>
      <c r="C646" s="11"/>
      <c r="D646" s="21"/>
    </row>
    <row r="647" spans="1:4" ht="12" x14ac:dyDescent="0.2">
      <c r="A647" s="20"/>
      <c r="B647" s="21"/>
      <c r="C647" s="11"/>
      <c r="D647" s="21"/>
    </row>
    <row r="648" spans="1:4" ht="12" x14ac:dyDescent="0.2">
      <c r="A648" s="20"/>
      <c r="B648" s="21"/>
      <c r="C648" s="11"/>
      <c r="D648" s="21"/>
    </row>
    <row r="649" spans="1:4" ht="12" x14ac:dyDescent="0.2">
      <c r="A649" s="20"/>
      <c r="B649" s="21"/>
      <c r="C649" s="11"/>
      <c r="D649" s="21"/>
    </row>
    <row r="650" spans="1:4" ht="12" x14ac:dyDescent="0.2">
      <c r="A650" s="20"/>
      <c r="B650" s="21"/>
      <c r="C650" s="11"/>
      <c r="D650" s="21"/>
    </row>
    <row r="651" spans="1:4" ht="12" x14ac:dyDescent="0.2">
      <c r="A651" s="20"/>
      <c r="B651" s="21"/>
      <c r="C651" s="11"/>
      <c r="D651" s="21"/>
    </row>
    <row r="652" spans="1:4" ht="12" x14ac:dyDescent="0.2">
      <c r="A652" s="20"/>
      <c r="B652" s="21"/>
      <c r="C652" s="11"/>
      <c r="D652" s="21"/>
    </row>
    <row r="653" spans="1:4" ht="12" x14ac:dyDescent="0.2">
      <c r="A653" s="20"/>
      <c r="B653" s="21"/>
      <c r="C653" s="11"/>
      <c r="D653" s="21"/>
    </row>
    <row r="654" spans="1:4" ht="12" x14ac:dyDescent="0.2">
      <c r="A654" s="20"/>
      <c r="B654" s="21"/>
      <c r="C654" s="11"/>
      <c r="D654" s="21"/>
    </row>
    <row r="655" spans="1:4" ht="12" x14ac:dyDescent="0.2">
      <c r="A655" s="20"/>
      <c r="B655" s="21"/>
      <c r="C655" s="11"/>
      <c r="D655" s="21"/>
    </row>
    <row r="656" spans="1:4" ht="12" x14ac:dyDescent="0.2">
      <c r="A656" s="20"/>
      <c r="B656" s="21"/>
      <c r="C656" s="11"/>
      <c r="D656" s="21"/>
    </row>
    <row r="657" spans="1:4" ht="12" x14ac:dyDescent="0.2">
      <c r="A657" s="20"/>
      <c r="B657" s="21"/>
      <c r="C657" s="11"/>
      <c r="D657" s="21"/>
    </row>
    <row r="658" spans="1:4" ht="12" x14ac:dyDescent="0.2">
      <c r="A658" s="20"/>
      <c r="B658" s="21"/>
      <c r="C658" s="11"/>
      <c r="D658" s="21"/>
    </row>
    <row r="659" spans="1:4" ht="12" x14ac:dyDescent="0.2">
      <c r="A659" s="20"/>
      <c r="B659" s="21"/>
      <c r="C659" s="11"/>
      <c r="D659" s="21"/>
    </row>
    <row r="660" spans="1:4" ht="12" x14ac:dyDescent="0.2">
      <c r="A660" s="20"/>
      <c r="B660" s="21"/>
      <c r="C660" s="11"/>
      <c r="D660" s="21"/>
    </row>
    <row r="661" spans="1:4" ht="12" x14ac:dyDescent="0.2">
      <c r="A661" s="20"/>
      <c r="B661" s="21"/>
      <c r="C661" s="11"/>
      <c r="D661" s="21"/>
    </row>
    <row r="662" spans="1:4" ht="12" x14ac:dyDescent="0.2">
      <c r="A662" s="20"/>
      <c r="B662" s="21"/>
      <c r="C662" s="11"/>
      <c r="D662" s="21"/>
    </row>
    <row r="663" spans="1:4" ht="12" x14ac:dyDescent="0.2">
      <c r="A663" s="20"/>
      <c r="B663" s="21"/>
      <c r="C663" s="11"/>
      <c r="D663" s="21"/>
    </row>
    <row r="664" spans="1:4" ht="12" x14ac:dyDescent="0.2">
      <c r="A664" s="20"/>
      <c r="B664" s="21"/>
      <c r="C664" s="11"/>
      <c r="D664" s="21"/>
    </row>
    <row r="665" spans="1:4" ht="12" x14ac:dyDescent="0.2">
      <c r="A665" s="20"/>
      <c r="B665" s="21"/>
      <c r="C665" s="11"/>
      <c r="D665" s="21"/>
    </row>
    <row r="666" spans="1:4" ht="12" x14ac:dyDescent="0.2">
      <c r="A666" s="20"/>
      <c r="B666" s="21"/>
      <c r="C666" s="11"/>
      <c r="D666" s="21"/>
    </row>
    <row r="667" spans="1:4" ht="12" x14ac:dyDescent="0.2">
      <c r="A667" s="20"/>
      <c r="B667" s="21"/>
      <c r="C667" s="11"/>
      <c r="D667" s="21"/>
    </row>
    <row r="668" spans="1:4" ht="12" x14ac:dyDescent="0.2">
      <c r="A668" s="20"/>
      <c r="B668" s="21"/>
      <c r="C668" s="11"/>
      <c r="D668" s="21"/>
    </row>
    <row r="669" spans="1:4" ht="12" x14ac:dyDescent="0.2">
      <c r="A669" s="20"/>
      <c r="B669" s="21"/>
      <c r="C669" s="11"/>
      <c r="D669" s="21"/>
    </row>
    <row r="670" spans="1:4" ht="12" x14ac:dyDescent="0.2">
      <c r="A670" s="20"/>
      <c r="B670" s="21"/>
      <c r="C670" s="11"/>
      <c r="D670" s="21"/>
    </row>
    <row r="671" spans="1:4" ht="12" x14ac:dyDescent="0.2">
      <c r="A671" s="20"/>
      <c r="B671" s="21"/>
      <c r="C671" s="11"/>
      <c r="D671" s="21"/>
    </row>
    <row r="672" spans="1:4" ht="12" x14ac:dyDescent="0.2">
      <c r="A672" s="20"/>
      <c r="B672" s="21"/>
      <c r="C672" s="11"/>
      <c r="D672" s="21"/>
    </row>
    <row r="673" spans="1:4" ht="12" x14ac:dyDescent="0.2">
      <c r="A673" s="20"/>
      <c r="B673" s="21"/>
      <c r="C673" s="11"/>
      <c r="D673" s="21"/>
    </row>
    <row r="674" spans="1:4" ht="12" x14ac:dyDescent="0.2">
      <c r="A674" s="20"/>
      <c r="B674" s="21"/>
      <c r="C674" s="11"/>
      <c r="D674" s="21"/>
    </row>
    <row r="675" spans="1:4" ht="12" x14ac:dyDescent="0.2">
      <c r="A675" s="20"/>
      <c r="B675" s="21"/>
      <c r="C675" s="11"/>
      <c r="D675" s="21"/>
    </row>
    <row r="676" spans="1:4" ht="12" x14ac:dyDescent="0.2">
      <c r="A676" s="20"/>
      <c r="B676" s="21"/>
      <c r="C676" s="11"/>
      <c r="D676" s="21"/>
    </row>
    <row r="677" spans="1:4" ht="12" x14ac:dyDescent="0.2">
      <c r="A677" s="20"/>
      <c r="B677" s="21"/>
      <c r="C677" s="11"/>
      <c r="D677" s="21"/>
    </row>
    <row r="678" spans="1:4" ht="12" x14ac:dyDescent="0.2">
      <c r="A678" s="20"/>
      <c r="B678" s="21"/>
      <c r="C678" s="11"/>
      <c r="D678" s="21"/>
    </row>
    <row r="679" spans="1:4" ht="12" x14ac:dyDescent="0.2">
      <c r="A679" s="20"/>
      <c r="B679" s="21"/>
      <c r="C679" s="11"/>
      <c r="D679" s="21"/>
    </row>
    <row r="680" spans="1:4" ht="12" x14ac:dyDescent="0.2">
      <c r="A680" s="20"/>
      <c r="B680" s="21"/>
      <c r="C680" s="11"/>
      <c r="D680" s="21"/>
    </row>
    <row r="681" spans="1:4" ht="12" x14ac:dyDescent="0.2">
      <c r="A681" s="20"/>
      <c r="B681" s="21"/>
      <c r="C681" s="11"/>
      <c r="D681" s="21"/>
    </row>
    <row r="682" spans="1:4" ht="12" x14ac:dyDescent="0.2">
      <c r="A682" s="20"/>
      <c r="B682" s="21"/>
      <c r="C682" s="11"/>
      <c r="D682" s="21"/>
    </row>
    <row r="683" spans="1:4" ht="12" x14ac:dyDescent="0.2">
      <c r="A683" s="20"/>
      <c r="B683" s="21"/>
      <c r="C683" s="11"/>
      <c r="D683" s="21"/>
    </row>
    <row r="684" spans="1:4" ht="12" x14ac:dyDescent="0.2">
      <c r="A684" s="20"/>
      <c r="B684" s="21"/>
      <c r="C684" s="11"/>
      <c r="D684" s="21"/>
    </row>
    <row r="685" spans="1:4" ht="12" x14ac:dyDescent="0.2">
      <c r="A685" s="20"/>
      <c r="B685" s="21"/>
      <c r="C685" s="11"/>
      <c r="D685" s="21"/>
    </row>
    <row r="686" spans="1:4" ht="12" x14ac:dyDescent="0.2">
      <c r="A686" s="20"/>
      <c r="B686" s="21"/>
      <c r="C686" s="11"/>
      <c r="D686" s="21"/>
    </row>
    <row r="687" spans="1:4" ht="12" x14ac:dyDescent="0.2">
      <c r="A687" s="20"/>
      <c r="B687" s="21"/>
      <c r="C687" s="11"/>
      <c r="D687" s="21"/>
    </row>
    <row r="688" spans="1:4" ht="12" x14ac:dyDescent="0.2">
      <c r="A688" s="20"/>
      <c r="B688" s="21"/>
      <c r="C688" s="11"/>
      <c r="D688" s="21"/>
    </row>
    <row r="689" spans="1:4" ht="12" x14ac:dyDescent="0.2">
      <c r="A689" s="20"/>
      <c r="B689" s="21"/>
      <c r="C689" s="11"/>
      <c r="D689" s="21"/>
    </row>
    <row r="690" spans="1:4" ht="12" x14ac:dyDescent="0.2">
      <c r="A690" s="20"/>
      <c r="B690" s="21"/>
      <c r="C690" s="11"/>
      <c r="D690" s="21"/>
    </row>
    <row r="691" spans="1:4" ht="12" x14ac:dyDescent="0.2">
      <c r="A691" s="20"/>
      <c r="B691" s="21"/>
      <c r="C691" s="11"/>
      <c r="D691" s="21"/>
    </row>
    <row r="692" spans="1:4" ht="12" x14ac:dyDescent="0.2">
      <c r="A692" s="20"/>
      <c r="B692" s="21"/>
      <c r="C692" s="11"/>
      <c r="D692" s="21"/>
    </row>
    <row r="693" spans="1:4" ht="12" x14ac:dyDescent="0.2">
      <c r="A693" s="20"/>
      <c r="B693" s="21"/>
      <c r="C693" s="11"/>
      <c r="D693" s="21"/>
    </row>
    <row r="694" spans="1:4" ht="12" x14ac:dyDescent="0.2">
      <c r="A694" s="20"/>
      <c r="B694" s="21"/>
      <c r="C694" s="11"/>
      <c r="D694" s="21"/>
    </row>
    <row r="695" spans="1:4" ht="12" x14ac:dyDescent="0.2">
      <c r="A695" s="20"/>
      <c r="B695" s="21"/>
      <c r="C695" s="11"/>
      <c r="D695" s="21"/>
    </row>
    <row r="696" spans="1:4" ht="12" x14ac:dyDescent="0.2">
      <c r="A696" s="20"/>
      <c r="B696" s="21"/>
      <c r="C696" s="11"/>
      <c r="D696" s="21"/>
    </row>
    <row r="697" spans="1:4" ht="12" x14ac:dyDescent="0.2">
      <c r="B697" s="21"/>
      <c r="C697" s="11"/>
      <c r="D697" s="21"/>
    </row>
    <row r="698" spans="1:4" ht="12" x14ac:dyDescent="0.2">
      <c r="C698" s="11"/>
    </row>
    <row r="699" spans="1:4" ht="12" x14ac:dyDescent="0.2">
      <c r="C699" s="11"/>
    </row>
    <row r="700" spans="1:4" ht="12" x14ac:dyDescent="0.2"/>
  </sheetData>
  <autoFilter ref="B1:B699"/>
  <mergeCells count="74">
    <mergeCell ref="C163:E163"/>
    <mergeCell ref="C156:E156"/>
    <mergeCell ref="C160:E160"/>
    <mergeCell ref="C140:E140"/>
    <mergeCell ref="C143:E143"/>
    <mergeCell ref="C145:E145"/>
    <mergeCell ref="C152:E152"/>
    <mergeCell ref="C154:E154"/>
    <mergeCell ref="C148:E148"/>
    <mergeCell ref="C96:E96"/>
    <mergeCell ref="C130:E130"/>
    <mergeCell ref="C135:E135"/>
    <mergeCell ref="C138:E138"/>
    <mergeCell ref="C113:E113"/>
    <mergeCell ref="C115:E115"/>
    <mergeCell ref="C117:E117"/>
    <mergeCell ref="C126:E126"/>
    <mergeCell ref="C121:E121"/>
    <mergeCell ref="C123:E123"/>
    <mergeCell ref="C133:E133"/>
    <mergeCell ref="C114:E114"/>
    <mergeCell ref="C86:E86"/>
    <mergeCell ref="C88:E88"/>
    <mergeCell ref="C90:E90"/>
    <mergeCell ref="C92:E92"/>
    <mergeCell ref="C94:E94"/>
    <mergeCell ref="C76:E76"/>
    <mergeCell ref="C78:E78"/>
    <mergeCell ref="C80:E80"/>
    <mergeCell ref="C82:E82"/>
    <mergeCell ref="C84:E84"/>
    <mergeCell ref="C64:E64"/>
    <mergeCell ref="C66:E66"/>
    <mergeCell ref="C68:E68"/>
    <mergeCell ref="C70:E70"/>
    <mergeCell ref="C72:E72"/>
    <mergeCell ref="C10:E10"/>
    <mergeCell ref="C108:E108"/>
    <mergeCell ref="C74:E74"/>
    <mergeCell ref="C104:E104"/>
    <mergeCell ref="A1:E1"/>
    <mergeCell ref="B4:B6"/>
    <mergeCell ref="A4:A6"/>
    <mergeCell ref="C4:C6"/>
    <mergeCell ref="D4:E5"/>
    <mergeCell ref="A2:B2"/>
    <mergeCell ref="A3:B3"/>
    <mergeCell ref="C18:E18"/>
    <mergeCell ref="C13:E13"/>
    <mergeCell ref="C26:E26"/>
    <mergeCell ref="C28:E28"/>
    <mergeCell ref="C20:E20"/>
    <mergeCell ref="C38:E38"/>
    <mergeCell ref="C36:E36"/>
    <mergeCell ref="C34:E34"/>
    <mergeCell ref="C23:E23"/>
    <mergeCell ref="C16:E16"/>
    <mergeCell ref="C30:E30"/>
    <mergeCell ref="C40:E40"/>
    <mergeCell ref="C42:E42"/>
    <mergeCell ref="C106:E106"/>
    <mergeCell ref="C98:E98"/>
    <mergeCell ref="C102:E102"/>
    <mergeCell ref="C100:E100"/>
    <mergeCell ref="C44:E44"/>
    <mergeCell ref="C46:E46"/>
    <mergeCell ref="C48:E48"/>
    <mergeCell ref="C50:E50"/>
    <mergeCell ref="C54:E54"/>
    <mergeCell ref="C56:E56"/>
    <mergeCell ref="C52:E52"/>
    <mergeCell ref="C58:E58"/>
    <mergeCell ref="C60:E60"/>
    <mergeCell ref="C62:E62"/>
  </mergeCells>
  <phoneticPr fontId="0" type="noConversion"/>
  <printOptions horizontalCentered="1"/>
  <pageMargins left="0.7" right="0.7" top="0.75" bottom="0.75" header="0.3" footer="0.3"/>
  <pageSetup paperSize="9" scale="67" fitToHeight="0" orientation="portrait" useFirstPageNumber="1" verticalDpi="300" r:id="rId1"/>
  <headerFooter alignWithMargins="0">
    <oddHeader>&amp;L&amp;"Arial CE,Kursywa"&amp;11Przedmiar Robót wg STWiORB</oddHeader>
    <oddFooter>Strona &amp;P z &amp;N</oddFooter>
  </headerFooter>
  <rowBreaks count="4" manualBreakCount="4">
    <brk id="42" max="4" man="1"/>
    <brk id="81" max="4" man="1"/>
    <brk id="129" max="4" man="1"/>
    <brk id="164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2</vt:i4>
      </vt:variant>
    </vt:vector>
  </HeadingPairs>
  <TitlesOfParts>
    <vt:vector size="3" baseType="lpstr">
      <vt:lpstr>przedmiar-branża drogowa</vt:lpstr>
      <vt:lpstr>'przedmiar-branża drogowa'!Obszar_wydruku</vt:lpstr>
      <vt:lpstr>'przedmiar-branża drogowa'!Tytuły_wydruku</vt:lpstr>
    </vt:vector>
  </TitlesOfParts>
  <Company>Lafrentz Polska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filip.walczak</dc:creator>
  <cp:lastModifiedBy>Monika</cp:lastModifiedBy>
  <cp:lastPrinted>2016-08-18T07:21:25Z</cp:lastPrinted>
  <dcterms:created xsi:type="dcterms:W3CDTF">2004-04-09T10:36:01Z</dcterms:created>
  <dcterms:modified xsi:type="dcterms:W3CDTF">2016-08-18T07:27:28Z</dcterms:modified>
</cp:coreProperties>
</file>